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2. Отправка в ДТР 13.04.2026\Инвестпрограмма Томскэнергосбыт 2026-2029\"/>
    </mc:Choice>
  </mc:AlternateContent>
  <xr:revisionPtr revIDLastSave="0" documentId="13_ncr:1_{BFC520E8-E4DB-43AE-AAEC-4B5A7AF249C6}" xr6:coauthVersionLast="36" xr6:coauthVersionMax="36" xr10:uidLastSave="{00000000-0000-0000-0000-000000000000}"/>
  <bookViews>
    <workbookView xWindow="0" yWindow="0" windowWidth="28350" windowHeight="10860" xr2:uid="{00000000-000D-0000-FFFF-FFFF00000000}"/>
  </bookViews>
  <sheets>
    <sheet name="1" sheetId="13" r:id="rId1"/>
  </sheets>
  <definedNames>
    <definedName name="_xlnm._FilterDatabase" localSheetId="0" hidden="1">'1'!$A$16:$Q$463</definedName>
    <definedName name="_xlnm.Print_Titles" localSheetId="0">'1'!$14:$16</definedName>
    <definedName name="_xlnm.Print_Area" localSheetId="0">'1'!$A$1:$Q$463</definedName>
  </definedNames>
  <calcPr calcId="191029"/>
</workbook>
</file>

<file path=xl/calcChain.xml><?xml version="1.0" encoding="utf-8"?>
<calcChain xmlns="http://schemas.openxmlformats.org/spreadsheetml/2006/main">
  <c r="E64" i="13" l="1"/>
  <c r="K243" i="13" l="1"/>
  <c r="I58" i="13"/>
  <c r="K58" i="13" s="1"/>
  <c r="M58" i="13" s="1"/>
  <c r="N58" i="13" s="1"/>
  <c r="I59" i="13"/>
  <c r="K59" i="13" l="1"/>
  <c r="M59" i="13" s="1"/>
  <c r="N59" i="13" s="1"/>
  <c r="K231" i="13" l="1"/>
  <c r="K182" i="13"/>
  <c r="M231" i="13"/>
  <c r="M182" i="13" l="1"/>
  <c r="M243" i="13"/>
  <c r="N231" i="13" l="1"/>
  <c r="N243" i="13"/>
  <c r="N182" i="13"/>
  <c r="K374" i="13" l="1"/>
  <c r="M374" i="13" s="1"/>
  <c r="N374" i="13" s="1"/>
  <c r="I309" i="13" l="1"/>
  <c r="K309" i="13" s="1"/>
  <c r="I303" i="13"/>
  <c r="K303" i="13" s="1"/>
  <c r="I61" i="13"/>
  <c r="K61" i="13" s="1"/>
  <c r="I32" i="13"/>
  <c r="I47" i="13" l="1"/>
  <c r="I190" i="13"/>
  <c r="K32" i="13"/>
  <c r="K190" i="13" s="1"/>
  <c r="M309" i="13"/>
  <c r="N309" i="13" s="1"/>
  <c r="M303" i="13"/>
  <c r="I288" i="13"/>
  <c r="I287" i="13" s="1"/>
  <c r="K288" i="13" l="1"/>
  <c r="M288" i="13" s="1"/>
  <c r="N288" i="13" s="1"/>
  <c r="K287" i="13" l="1"/>
  <c r="M287" i="13" s="1"/>
  <c r="N287" i="13" s="1"/>
  <c r="K320" i="13"/>
  <c r="M320" i="13"/>
  <c r="N320" i="13"/>
  <c r="I304" i="13"/>
  <c r="I300" i="13" l="1"/>
  <c r="I299" i="13"/>
  <c r="I198" i="13"/>
  <c r="L417" i="13" l="1"/>
  <c r="L391" i="13"/>
  <c r="L384" i="13"/>
  <c r="J417" i="13"/>
  <c r="J407" i="13" s="1"/>
  <c r="J391" i="13"/>
  <c r="J384" i="13"/>
  <c r="L261" i="13"/>
  <c r="L235" i="13"/>
  <c r="L209" i="13"/>
  <c r="L174" i="13"/>
  <c r="J261" i="13"/>
  <c r="J242" i="13"/>
  <c r="J235" i="13"/>
  <c r="J209" i="13"/>
  <c r="J174" i="13"/>
  <c r="L73" i="13"/>
  <c r="L90" i="13"/>
  <c r="L141" i="13"/>
  <c r="L131" i="13"/>
  <c r="L126" i="13"/>
  <c r="L116" i="13"/>
  <c r="L109" i="13"/>
  <c r="L97" i="13"/>
  <c r="L82" i="13"/>
  <c r="L64" i="13"/>
  <c r="L44" i="13"/>
  <c r="L34" i="13"/>
  <c r="L18" i="13"/>
  <c r="J141" i="13"/>
  <c r="J131" i="13"/>
  <c r="J126" i="13"/>
  <c r="J116" i="13"/>
  <c r="J97" i="13"/>
  <c r="J82" i="13"/>
  <c r="J64" i="13"/>
  <c r="J44" i="13"/>
  <c r="J34" i="13"/>
  <c r="J95" i="13" l="1"/>
  <c r="L70" i="13"/>
  <c r="L217" i="13"/>
  <c r="J51" i="13"/>
  <c r="J70" i="13"/>
  <c r="L51" i="13"/>
  <c r="J193" i="13"/>
  <c r="L260" i="13"/>
  <c r="L230" i="13"/>
  <c r="N303" i="13"/>
  <c r="L383" i="13"/>
  <c r="L407" i="13"/>
  <c r="J33" i="13"/>
  <c r="J73" i="13"/>
  <c r="J109" i="13"/>
  <c r="J217" i="13"/>
  <c r="J241" i="13"/>
  <c r="J260" i="13"/>
  <c r="L320" i="13"/>
  <c r="L242" i="13"/>
  <c r="J383" i="13"/>
  <c r="H320" i="13"/>
  <c r="J90" i="13"/>
  <c r="L33" i="13"/>
  <c r="J320" i="13"/>
  <c r="J230" i="13"/>
  <c r="J57" i="13"/>
  <c r="J130" i="13"/>
  <c r="J18" i="13"/>
  <c r="L292" i="13"/>
  <c r="L95" i="13"/>
  <c r="L57" i="13"/>
  <c r="L105" i="13"/>
  <c r="J173" i="13"/>
  <c r="J292" i="13"/>
  <c r="L193" i="13"/>
  <c r="L173" i="13"/>
  <c r="L130" i="13"/>
  <c r="J191" i="13" l="1"/>
  <c r="J105" i="13"/>
  <c r="L81" i="13"/>
  <c r="L96" i="13"/>
  <c r="L191" i="13"/>
  <c r="L241" i="13"/>
  <c r="J216" i="13"/>
  <c r="L312" i="13"/>
  <c r="J50" i="13"/>
  <c r="J289" i="13"/>
  <c r="J96" i="13"/>
  <c r="J228" i="13"/>
  <c r="L289" i="13"/>
  <c r="J382" i="13"/>
  <c r="L382" i="13"/>
  <c r="L228" i="13"/>
  <c r="L50" i="13"/>
  <c r="L216" i="13"/>
  <c r="J81" i="13"/>
  <c r="J312" i="13"/>
  <c r="L248" i="13"/>
  <c r="J248" i="13" l="1"/>
  <c r="J252" i="13"/>
  <c r="J48" i="13"/>
  <c r="L252" i="13"/>
  <c r="L249" i="13"/>
  <c r="J115" i="13"/>
  <c r="L48" i="13"/>
  <c r="J249" i="13"/>
  <c r="L115" i="13"/>
  <c r="L250" i="13" l="1"/>
  <c r="J166" i="13"/>
  <c r="J145" i="13"/>
  <c r="J250" i="13"/>
  <c r="J256" i="13"/>
  <c r="L166" i="13"/>
  <c r="L145" i="13"/>
  <c r="L256" i="13"/>
  <c r="M61" i="13"/>
  <c r="N61" i="13" s="1"/>
  <c r="L258" i="13" l="1"/>
  <c r="J171" i="13"/>
  <c r="J258" i="13"/>
  <c r="L164" i="13"/>
  <c r="L171" i="13"/>
  <c r="J164" i="13"/>
  <c r="I297" i="13"/>
  <c r="I197" i="13"/>
  <c r="E164" i="13"/>
  <c r="E160" i="13" s="1"/>
  <c r="E141" i="13"/>
  <c r="E131" i="13"/>
  <c r="E126" i="13"/>
  <c r="E116" i="13"/>
  <c r="E109" i="13"/>
  <c r="E105" i="13" s="1"/>
  <c r="E97" i="13"/>
  <c r="E95" i="13"/>
  <c r="E90" i="13"/>
  <c r="E82" i="13"/>
  <c r="E73" i="13"/>
  <c r="E70" i="13"/>
  <c r="E57" i="13"/>
  <c r="E51" i="13"/>
  <c r="E50" i="13" s="1"/>
  <c r="E48" i="13" s="1"/>
  <c r="E44" i="13"/>
  <c r="E34" i="13"/>
  <c r="E18" i="13"/>
  <c r="E242" i="13"/>
  <c r="E241" i="13" s="1"/>
  <c r="E235" i="13"/>
  <c r="E230" i="13"/>
  <c r="E217" i="13"/>
  <c r="E216" i="13" s="1"/>
  <c r="E209" i="13"/>
  <c r="E193" i="13"/>
  <c r="E191" i="13" s="1"/>
  <c r="E174" i="13"/>
  <c r="E173" i="13" s="1"/>
  <c r="E320" i="13"/>
  <c r="E292" i="13"/>
  <c r="E289" i="13" s="1"/>
  <c r="E261" i="13"/>
  <c r="E260" i="13" s="1"/>
  <c r="E454" i="13"/>
  <c r="E453" i="13" s="1"/>
  <c r="E445" i="13"/>
  <c r="E440" i="13" s="1"/>
  <c r="E435" i="13"/>
  <c r="E431" i="13"/>
  <c r="E422" i="13"/>
  <c r="E417" i="13"/>
  <c r="E407" i="13" s="1"/>
  <c r="E391" i="13"/>
  <c r="E384" i="13"/>
  <c r="D454" i="13"/>
  <c r="D453" i="13" s="1"/>
  <c r="D445" i="13"/>
  <c r="D440" i="13" s="1"/>
  <c r="D435" i="13"/>
  <c r="D431" i="13"/>
  <c r="D422" i="13"/>
  <c r="D417" i="13"/>
  <c r="D407" i="13" s="1"/>
  <c r="D391" i="13"/>
  <c r="D384" i="13"/>
  <c r="D320" i="13"/>
  <c r="D292" i="13"/>
  <c r="D289" i="13" s="1"/>
  <c r="D261" i="13"/>
  <c r="D260" i="13" s="1"/>
  <c r="D242" i="13"/>
  <c r="D241" i="13" s="1"/>
  <c r="D235" i="13"/>
  <c r="D230" i="13"/>
  <c r="D217" i="13"/>
  <c r="D216" i="13" s="1"/>
  <c r="D209" i="13"/>
  <c r="D193" i="13"/>
  <c r="D191" i="13" s="1"/>
  <c r="D174" i="13"/>
  <c r="D173" i="13" s="1"/>
  <c r="D164" i="13"/>
  <c r="D160" i="13" s="1"/>
  <c r="D141" i="13"/>
  <c r="D131" i="13"/>
  <c r="D126" i="13"/>
  <c r="D116" i="13"/>
  <c r="D109" i="13"/>
  <c r="D105" i="13" s="1"/>
  <c r="D97" i="13"/>
  <c r="D95" i="13"/>
  <c r="D90" i="13"/>
  <c r="D82" i="13"/>
  <c r="D73" i="13"/>
  <c r="D70" i="13"/>
  <c r="D64" i="13"/>
  <c r="D57" i="13"/>
  <c r="D51" i="13"/>
  <c r="D50" i="13" s="1"/>
  <c r="D48" i="13" s="1"/>
  <c r="D44" i="13"/>
  <c r="D34" i="13"/>
  <c r="D18" i="13"/>
  <c r="D383" i="13" l="1"/>
  <c r="D382" i="13" s="1"/>
  <c r="E130" i="13"/>
  <c r="E33" i="13"/>
  <c r="E81" i="13" s="1"/>
  <c r="J160" i="13"/>
  <c r="L160" i="13"/>
  <c r="E383" i="13"/>
  <c r="E382" i="13" s="1"/>
  <c r="D228" i="13"/>
  <c r="D252" i="13" s="1"/>
  <c r="E228" i="13"/>
  <c r="E252" i="13" s="1"/>
  <c r="E96" i="13"/>
  <c r="D96" i="13"/>
  <c r="D312" i="13"/>
  <c r="D33" i="13"/>
  <c r="D81" i="13" s="1"/>
  <c r="D249" i="13"/>
  <c r="D250" i="13" s="1"/>
  <c r="E249" i="13"/>
  <c r="E250" i="13" s="1"/>
  <c r="D421" i="13"/>
  <c r="D406" i="13" s="1"/>
  <c r="D381" i="13" s="1"/>
  <c r="D380" i="13" s="1"/>
  <c r="E421" i="13"/>
  <c r="E406" i="13" s="1"/>
  <c r="D130" i="13"/>
  <c r="K47" i="13"/>
  <c r="M32" i="13"/>
  <c r="M190" i="13" s="1"/>
  <c r="E312" i="13"/>
  <c r="E248" i="13"/>
  <c r="D248" i="13"/>
  <c r="P415" i="13"/>
  <c r="Q415" i="13"/>
  <c r="E115" i="13" l="1"/>
  <c r="E166" i="13" s="1"/>
  <c r="E171" i="13" s="1"/>
  <c r="E381" i="13"/>
  <c r="E380" i="13" s="1"/>
  <c r="D115" i="13"/>
  <c r="D166" i="13" s="1"/>
  <c r="D171" i="13" s="1"/>
  <c r="D256" i="13"/>
  <c r="D258" i="13" s="1"/>
  <c r="M47" i="13"/>
  <c r="N32" i="13"/>
  <c r="N190" i="13" s="1"/>
  <c r="E256" i="13"/>
  <c r="F109" i="13"/>
  <c r="F97" i="13"/>
  <c r="F70" i="13"/>
  <c r="F51" i="13"/>
  <c r="F445" i="13"/>
  <c r="G445" i="13"/>
  <c r="G440" i="13" s="1"/>
  <c r="H445" i="13"/>
  <c r="H440" i="13" s="1"/>
  <c r="I445" i="13"/>
  <c r="I440" i="13" s="1"/>
  <c r="J445" i="13"/>
  <c r="J440" i="13" s="1"/>
  <c r="K445" i="13"/>
  <c r="K440" i="13" s="1"/>
  <c r="L445" i="13"/>
  <c r="L440" i="13" s="1"/>
  <c r="M445" i="13"/>
  <c r="M440" i="13" s="1"/>
  <c r="N445" i="13"/>
  <c r="N440" i="13" s="1"/>
  <c r="O445" i="13"/>
  <c r="O440" i="13" s="1"/>
  <c r="F435" i="13"/>
  <c r="G435" i="13"/>
  <c r="H435" i="13"/>
  <c r="I435" i="13"/>
  <c r="J435" i="13"/>
  <c r="K435" i="13"/>
  <c r="L435" i="13"/>
  <c r="M435" i="13"/>
  <c r="N435" i="13"/>
  <c r="O435" i="13"/>
  <c r="F431" i="13"/>
  <c r="G431" i="13"/>
  <c r="H431" i="13"/>
  <c r="I431" i="13"/>
  <c r="J431" i="13"/>
  <c r="K431" i="13"/>
  <c r="L431" i="13"/>
  <c r="M431" i="13"/>
  <c r="N431" i="13"/>
  <c r="O431" i="13"/>
  <c r="F422" i="13"/>
  <c r="G422" i="13"/>
  <c r="H422" i="13"/>
  <c r="I422" i="13"/>
  <c r="J422" i="13"/>
  <c r="K422" i="13"/>
  <c r="L422" i="13"/>
  <c r="M422" i="13"/>
  <c r="N422" i="13"/>
  <c r="O422" i="13"/>
  <c r="F417" i="13"/>
  <c r="G417" i="13"/>
  <c r="H417" i="13"/>
  <c r="I417" i="13"/>
  <c r="K417" i="13"/>
  <c r="M417" i="13"/>
  <c r="N417" i="13"/>
  <c r="O417" i="13"/>
  <c r="F391" i="13"/>
  <c r="G391" i="13"/>
  <c r="H391" i="13"/>
  <c r="I391" i="13"/>
  <c r="K391" i="13"/>
  <c r="M391" i="13"/>
  <c r="N391" i="13"/>
  <c r="O391" i="13"/>
  <c r="F384" i="13"/>
  <c r="G384" i="13"/>
  <c r="H384" i="13"/>
  <c r="I384" i="13"/>
  <c r="K384" i="13"/>
  <c r="M384" i="13"/>
  <c r="N384" i="13"/>
  <c r="O384" i="13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2" i="13"/>
  <c r="Q392" i="13"/>
  <c r="P393" i="13"/>
  <c r="Q393" i="13"/>
  <c r="P394" i="13"/>
  <c r="Q394" i="13"/>
  <c r="P395" i="13"/>
  <c r="Q395" i="13"/>
  <c r="P397" i="13"/>
  <c r="Q397" i="13"/>
  <c r="P398" i="13"/>
  <c r="Q398" i="13"/>
  <c r="P399" i="13"/>
  <c r="Q399" i="13"/>
  <c r="P400" i="13"/>
  <c r="Q400" i="13"/>
  <c r="P401" i="13"/>
  <c r="Q401" i="13"/>
  <c r="P402" i="13"/>
  <c r="Q402" i="13"/>
  <c r="P403" i="13"/>
  <c r="Q403" i="13"/>
  <c r="P404" i="13"/>
  <c r="Q404" i="13"/>
  <c r="P405" i="13"/>
  <c r="Q405" i="13"/>
  <c r="P408" i="13"/>
  <c r="Q408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6" i="13"/>
  <c r="Q416" i="13"/>
  <c r="P418" i="13"/>
  <c r="Q418" i="13"/>
  <c r="P419" i="13"/>
  <c r="Q419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F454" i="13"/>
  <c r="G454" i="13"/>
  <c r="G453" i="13" s="1"/>
  <c r="H454" i="13"/>
  <c r="H453" i="13" s="1"/>
  <c r="I454" i="13"/>
  <c r="I453" i="13" s="1"/>
  <c r="J454" i="13"/>
  <c r="J453" i="13" s="1"/>
  <c r="K454" i="13"/>
  <c r="K453" i="13" s="1"/>
  <c r="L454" i="13"/>
  <c r="L453" i="13" s="1"/>
  <c r="M454" i="13"/>
  <c r="M453" i="13" s="1"/>
  <c r="N454" i="13"/>
  <c r="N453" i="13" s="1"/>
  <c r="O454" i="13"/>
  <c r="O453" i="13" s="1"/>
  <c r="P454" i="13"/>
  <c r="P453" i="13" s="1"/>
  <c r="Q454" i="13"/>
  <c r="Q453" i="13" s="1"/>
  <c r="Q373" i="13"/>
  <c r="P373" i="13"/>
  <c r="Q372" i="13"/>
  <c r="P372" i="13"/>
  <c r="Q371" i="13"/>
  <c r="P371" i="13"/>
  <c r="Q370" i="13"/>
  <c r="P370" i="13"/>
  <c r="Q369" i="13"/>
  <c r="P369" i="13"/>
  <c r="Q368" i="13"/>
  <c r="P368" i="13"/>
  <c r="Q367" i="13"/>
  <c r="P367" i="13"/>
  <c r="Q366" i="13"/>
  <c r="P366" i="13"/>
  <c r="Q365" i="13"/>
  <c r="P365" i="13"/>
  <c r="Q364" i="13"/>
  <c r="P364" i="13"/>
  <c r="Q362" i="13"/>
  <c r="P362" i="13"/>
  <c r="Q360" i="13"/>
  <c r="P360" i="13"/>
  <c r="Q357" i="13"/>
  <c r="P357" i="13"/>
  <c r="Q356" i="13"/>
  <c r="P356" i="13"/>
  <c r="Q355" i="13"/>
  <c r="P355" i="13"/>
  <c r="Q354" i="13"/>
  <c r="P354" i="13"/>
  <c r="Q353" i="13"/>
  <c r="P353" i="13"/>
  <c r="Q352" i="13"/>
  <c r="P352" i="13"/>
  <c r="Q351" i="13"/>
  <c r="P351" i="13"/>
  <c r="Q350" i="13"/>
  <c r="P350" i="13"/>
  <c r="Q349" i="13"/>
  <c r="P349" i="13"/>
  <c r="Q348" i="13"/>
  <c r="P348" i="13"/>
  <c r="Q347" i="13"/>
  <c r="P347" i="13"/>
  <c r="Q345" i="13"/>
  <c r="P345" i="13"/>
  <c r="Q344" i="13"/>
  <c r="P344" i="13"/>
  <c r="Q343" i="13"/>
  <c r="P343" i="13"/>
  <c r="Q341" i="13"/>
  <c r="P341" i="13"/>
  <c r="Q340" i="13"/>
  <c r="P340" i="13"/>
  <c r="Q338" i="13"/>
  <c r="P338" i="13"/>
  <c r="Q337" i="13"/>
  <c r="P337" i="13"/>
  <c r="Q336" i="13"/>
  <c r="P336" i="13"/>
  <c r="Q334" i="13"/>
  <c r="P334" i="13"/>
  <c r="Q333" i="13"/>
  <c r="P333" i="13"/>
  <c r="P328" i="13"/>
  <c r="Q328" i="13"/>
  <c r="P329" i="13"/>
  <c r="Q329" i="13"/>
  <c r="P330" i="13"/>
  <c r="Q330" i="13"/>
  <c r="P331" i="13"/>
  <c r="Q331" i="13"/>
  <c r="Q327" i="13"/>
  <c r="P327" i="13"/>
  <c r="O292" i="13"/>
  <c r="O289" i="13" s="1"/>
  <c r="P292" i="13"/>
  <c r="P289" i="13" s="1"/>
  <c r="Q292" i="13"/>
  <c r="Q289" i="13" s="1"/>
  <c r="F261" i="13"/>
  <c r="G261" i="13"/>
  <c r="H261" i="13"/>
  <c r="I261" i="13"/>
  <c r="K261" i="13"/>
  <c r="M261" i="13"/>
  <c r="N261" i="13"/>
  <c r="O261" i="13"/>
  <c r="O260" i="13" s="1"/>
  <c r="P261" i="13"/>
  <c r="P260" i="13" s="1"/>
  <c r="Q261" i="13"/>
  <c r="Q260" i="13" s="1"/>
  <c r="P257" i="13"/>
  <c r="N242" i="13"/>
  <c r="O242" i="13"/>
  <c r="O241" i="13" s="1"/>
  <c r="I217" i="13"/>
  <c r="I216" i="13" s="1"/>
  <c r="Q240" i="13"/>
  <c r="P240" i="13"/>
  <c r="Q239" i="13"/>
  <c r="P239" i="13"/>
  <c r="Q238" i="13"/>
  <c r="P238" i="13"/>
  <c r="Q237" i="13"/>
  <c r="P237" i="13"/>
  <c r="Q236" i="13"/>
  <c r="P236" i="13"/>
  <c r="H230" i="13"/>
  <c r="O230" i="13"/>
  <c r="F235" i="13"/>
  <c r="G235" i="13"/>
  <c r="H235" i="13"/>
  <c r="I235" i="13"/>
  <c r="K235" i="13"/>
  <c r="M235" i="13"/>
  <c r="N235" i="13"/>
  <c r="O235" i="13"/>
  <c r="M209" i="13"/>
  <c r="P210" i="13"/>
  <c r="P211" i="13"/>
  <c r="Q211" i="13"/>
  <c r="P212" i="13"/>
  <c r="Q212" i="13"/>
  <c r="P213" i="13"/>
  <c r="Q213" i="13"/>
  <c r="P214" i="13"/>
  <c r="Q214" i="13"/>
  <c r="F174" i="13"/>
  <c r="G174" i="13"/>
  <c r="H174" i="13"/>
  <c r="I174" i="13"/>
  <c r="K174" i="13"/>
  <c r="M174" i="13"/>
  <c r="N174" i="13"/>
  <c r="O174" i="13"/>
  <c r="P184" i="13"/>
  <c r="Q184" i="13"/>
  <c r="P185" i="13"/>
  <c r="Q185" i="13"/>
  <c r="P186" i="13"/>
  <c r="Q186" i="13"/>
  <c r="P187" i="13"/>
  <c r="Q187" i="13"/>
  <c r="P188" i="13"/>
  <c r="Q188" i="13"/>
  <c r="P189" i="13"/>
  <c r="Q189" i="13"/>
  <c r="P192" i="13"/>
  <c r="Q192" i="13"/>
  <c r="Q183" i="13"/>
  <c r="P183" i="13"/>
  <c r="Q181" i="13"/>
  <c r="P181" i="13"/>
  <c r="Q180" i="13"/>
  <c r="P180" i="13"/>
  <c r="Q179" i="13"/>
  <c r="P179" i="13"/>
  <c r="Q178" i="13"/>
  <c r="P178" i="13"/>
  <c r="Q177" i="13"/>
  <c r="P177" i="13"/>
  <c r="Q176" i="13"/>
  <c r="P176" i="13"/>
  <c r="Q175" i="13"/>
  <c r="P175" i="13"/>
  <c r="F141" i="13"/>
  <c r="H141" i="13"/>
  <c r="I141" i="13"/>
  <c r="K141" i="13"/>
  <c r="M141" i="13"/>
  <c r="N141" i="13"/>
  <c r="O141" i="13"/>
  <c r="F131" i="13"/>
  <c r="G131" i="13"/>
  <c r="H131" i="13"/>
  <c r="I131" i="13"/>
  <c r="K131" i="13"/>
  <c r="M131" i="13"/>
  <c r="N131" i="13"/>
  <c r="O131" i="13"/>
  <c r="F116" i="13"/>
  <c r="G116" i="13"/>
  <c r="H116" i="13"/>
  <c r="I116" i="13"/>
  <c r="K116" i="13"/>
  <c r="M116" i="13"/>
  <c r="N116" i="13"/>
  <c r="O116" i="13"/>
  <c r="F126" i="13"/>
  <c r="G126" i="13"/>
  <c r="H126" i="13"/>
  <c r="I126" i="13"/>
  <c r="K126" i="13"/>
  <c r="M126" i="13"/>
  <c r="N126" i="13"/>
  <c r="O126" i="13"/>
  <c r="H109" i="13"/>
  <c r="O109" i="13"/>
  <c r="G109" i="13"/>
  <c r="G97" i="13"/>
  <c r="H97" i="13"/>
  <c r="F82" i="13"/>
  <c r="G82" i="13"/>
  <c r="H82" i="13"/>
  <c r="I82" i="13"/>
  <c r="K82" i="13"/>
  <c r="M82" i="13"/>
  <c r="N82" i="13"/>
  <c r="O82" i="13"/>
  <c r="P78" i="13"/>
  <c r="H70" i="13"/>
  <c r="O70" i="13"/>
  <c r="I73" i="13"/>
  <c r="M73" i="13"/>
  <c r="F64" i="13"/>
  <c r="G64" i="13"/>
  <c r="H64" i="13"/>
  <c r="I64" i="13"/>
  <c r="O64" i="13"/>
  <c r="O57" i="13"/>
  <c r="P55" i="13"/>
  <c r="P167" i="13"/>
  <c r="Q167" i="13"/>
  <c r="P168" i="13"/>
  <c r="Q168" i="13"/>
  <c r="P169" i="13"/>
  <c r="Q169" i="13"/>
  <c r="P170" i="13"/>
  <c r="Q170" i="13"/>
  <c r="P161" i="13"/>
  <c r="Q161" i="13"/>
  <c r="P162" i="13"/>
  <c r="Q162" i="13"/>
  <c r="P163" i="13"/>
  <c r="Q163" i="13"/>
  <c r="P127" i="13"/>
  <c r="Q127" i="13"/>
  <c r="P128" i="13"/>
  <c r="Q128" i="13"/>
  <c r="P129" i="13"/>
  <c r="Q129" i="13"/>
  <c r="P132" i="13"/>
  <c r="Q132" i="13"/>
  <c r="P133" i="13"/>
  <c r="Q133" i="13"/>
  <c r="P134" i="13"/>
  <c r="Q134" i="13"/>
  <c r="P135" i="13"/>
  <c r="Q135" i="13"/>
  <c r="P136" i="13"/>
  <c r="Q136" i="13"/>
  <c r="P137" i="13"/>
  <c r="Q137" i="13"/>
  <c r="P138" i="13"/>
  <c r="Q138" i="13"/>
  <c r="P140" i="13"/>
  <c r="Q140" i="13"/>
  <c r="P142" i="13"/>
  <c r="Q142" i="13"/>
  <c r="P143" i="13"/>
  <c r="Q143" i="13"/>
  <c r="P146" i="13"/>
  <c r="Q146" i="13"/>
  <c r="P147" i="13"/>
  <c r="Q147" i="13"/>
  <c r="P148" i="13"/>
  <c r="Q148" i="13"/>
  <c r="P149" i="13"/>
  <c r="Q149" i="13"/>
  <c r="P150" i="13"/>
  <c r="Q150" i="13"/>
  <c r="P151" i="13"/>
  <c r="Q151" i="13"/>
  <c r="P152" i="13"/>
  <c r="Q152" i="13"/>
  <c r="P153" i="13"/>
  <c r="Q153" i="13"/>
  <c r="P154" i="13"/>
  <c r="Q154" i="13"/>
  <c r="P155" i="13"/>
  <c r="Q155" i="13"/>
  <c r="P156" i="13"/>
  <c r="Q156" i="13"/>
  <c r="P157" i="13"/>
  <c r="Q157" i="13"/>
  <c r="P158" i="13"/>
  <c r="Q158" i="13"/>
  <c r="P159" i="13"/>
  <c r="Q159" i="13"/>
  <c r="P108" i="13"/>
  <c r="Q108" i="13"/>
  <c r="P111" i="13"/>
  <c r="Q111" i="13"/>
  <c r="P113" i="13"/>
  <c r="Q113" i="13"/>
  <c r="P114" i="13"/>
  <c r="Q114" i="13"/>
  <c r="P117" i="13"/>
  <c r="Q117" i="13"/>
  <c r="P118" i="13"/>
  <c r="Q118" i="13"/>
  <c r="P119" i="13"/>
  <c r="Q119" i="13"/>
  <c r="P120" i="13"/>
  <c r="Q120" i="13"/>
  <c r="P121" i="13"/>
  <c r="Q121" i="13"/>
  <c r="P122" i="13"/>
  <c r="Q122" i="13"/>
  <c r="P123" i="13"/>
  <c r="Q123" i="13"/>
  <c r="P124" i="13"/>
  <c r="Q124" i="13"/>
  <c r="P125" i="13"/>
  <c r="Q125" i="13"/>
  <c r="P92" i="13"/>
  <c r="Q92" i="13"/>
  <c r="P93" i="13"/>
  <c r="Q93" i="13"/>
  <c r="P94" i="13"/>
  <c r="Q94" i="13"/>
  <c r="P98" i="13"/>
  <c r="Q98" i="13"/>
  <c r="P100" i="13"/>
  <c r="Q100" i="13"/>
  <c r="P101" i="13"/>
  <c r="Q101" i="13"/>
  <c r="P103" i="13"/>
  <c r="Q103" i="13"/>
  <c r="P104" i="13"/>
  <c r="Q104" i="13"/>
  <c r="O51" i="13"/>
  <c r="O50" i="13" s="1"/>
  <c r="G51" i="13"/>
  <c r="P83" i="13"/>
  <c r="Q83" i="13"/>
  <c r="P84" i="13"/>
  <c r="Q84" i="13"/>
  <c r="P85" i="13"/>
  <c r="Q85" i="13"/>
  <c r="P86" i="13"/>
  <c r="Q86" i="13"/>
  <c r="P87" i="13"/>
  <c r="Q87" i="13"/>
  <c r="P88" i="13"/>
  <c r="Q88" i="13"/>
  <c r="P89" i="13"/>
  <c r="Q89" i="13"/>
  <c r="P68" i="13"/>
  <c r="Q68" i="13"/>
  <c r="P69" i="13"/>
  <c r="Q69" i="13"/>
  <c r="P66" i="13"/>
  <c r="Q66" i="13"/>
  <c r="P67" i="13"/>
  <c r="Q67" i="13"/>
  <c r="P49" i="13"/>
  <c r="Q49" i="13"/>
  <c r="P52" i="13"/>
  <c r="Q52" i="13"/>
  <c r="P54" i="13"/>
  <c r="Q54" i="13"/>
  <c r="H51" i="13"/>
  <c r="F44" i="13"/>
  <c r="G44" i="13"/>
  <c r="H44" i="13"/>
  <c r="I44" i="13"/>
  <c r="K44" i="13"/>
  <c r="M44" i="13"/>
  <c r="N44" i="13"/>
  <c r="O44" i="13"/>
  <c r="F34" i="13"/>
  <c r="G34" i="13"/>
  <c r="H34" i="13"/>
  <c r="I34" i="13"/>
  <c r="K34" i="13"/>
  <c r="M34" i="13"/>
  <c r="N34" i="13"/>
  <c r="O34" i="13"/>
  <c r="Q46" i="13"/>
  <c r="P46" i="13"/>
  <c r="Q45" i="13"/>
  <c r="P45" i="13"/>
  <c r="Q43" i="13"/>
  <c r="P43" i="13"/>
  <c r="Q41" i="13"/>
  <c r="P41" i="13"/>
  <c r="Q40" i="13"/>
  <c r="P40" i="13"/>
  <c r="Q39" i="13"/>
  <c r="P39" i="13"/>
  <c r="Q38" i="13"/>
  <c r="P38" i="13"/>
  <c r="Q37" i="13"/>
  <c r="P37" i="13"/>
  <c r="Q36" i="13"/>
  <c r="P36" i="13"/>
  <c r="Q35" i="13"/>
  <c r="P35" i="13"/>
  <c r="P28" i="13"/>
  <c r="Q28" i="13"/>
  <c r="P29" i="13"/>
  <c r="Q29" i="13"/>
  <c r="P30" i="13"/>
  <c r="Q30" i="13"/>
  <c r="P31" i="13"/>
  <c r="Q31" i="13"/>
  <c r="P19" i="13"/>
  <c r="Q19" i="13"/>
  <c r="P20" i="13"/>
  <c r="Q20" i="13"/>
  <c r="P21" i="13"/>
  <c r="Q21" i="13"/>
  <c r="P22" i="13"/>
  <c r="Q22" i="13"/>
  <c r="P23" i="13"/>
  <c r="Q23" i="13"/>
  <c r="P24" i="13"/>
  <c r="Q24" i="13"/>
  <c r="P25" i="13"/>
  <c r="Q25" i="13"/>
  <c r="P26" i="13"/>
  <c r="Q26" i="13"/>
  <c r="H95" i="13"/>
  <c r="H90" i="13"/>
  <c r="F453" i="13" l="1"/>
  <c r="F440" i="13"/>
  <c r="F50" i="13"/>
  <c r="F48" i="13" s="1"/>
  <c r="F421" i="13"/>
  <c r="G421" i="13"/>
  <c r="H50" i="13"/>
  <c r="H421" i="13"/>
  <c r="N47" i="13"/>
  <c r="P62" i="13" s="1"/>
  <c r="P190" i="13"/>
  <c r="M421" i="13"/>
  <c r="H57" i="13"/>
  <c r="I70" i="13"/>
  <c r="P207" i="13"/>
  <c r="P215" i="13"/>
  <c r="K242" i="13"/>
  <c r="G173" i="13"/>
  <c r="M217" i="13"/>
  <c r="M216" i="13" s="1"/>
  <c r="M249" i="13" s="1"/>
  <c r="M250" i="13" s="1"/>
  <c r="P227" i="13"/>
  <c r="K230" i="13"/>
  <c r="K228" i="13" s="1"/>
  <c r="M407" i="13"/>
  <c r="M406" i="13" s="1"/>
  <c r="I407" i="13"/>
  <c r="G164" i="13"/>
  <c r="P208" i="13"/>
  <c r="P234" i="13"/>
  <c r="P420" i="13"/>
  <c r="F242" i="13"/>
  <c r="G90" i="13"/>
  <c r="O18" i="13"/>
  <c r="O90" i="13"/>
  <c r="G70" i="13"/>
  <c r="N73" i="13"/>
  <c r="Q201" i="13"/>
  <c r="Q234" i="13"/>
  <c r="Q232" i="13"/>
  <c r="G242" i="13"/>
  <c r="G241" i="13" s="1"/>
  <c r="M242" i="13"/>
  <c r="M383" i="13"/>
  <c r="M382" i="13" s="1"/>
  <c r="H407" i="13"/>
  <c r="F95" i="13"/>
  <c r="F73" i="13"/>
  <c r="G50" i="13"/>
  <c r="G48" i="13" s="1"/>
  <c r="P75" i="13"/>
  <c r="G95" i="13"/>
  <c r="M95" i="13"/>
  <c r="I95" i="13"/>
  <c r="P56" i="13"/>
  <c r="P63" i="13"/>
  <c r="P80" i="13"/>
  <c r="P245" i="13"/>
  <c r="G292" i="13"/>
  <c r="H292" i="13"/>
  <c r="F18" i="13"/>
  <c r="F90" i="13"/>
  <c r="N209" i="13"/>
  <c r="H242" i="13"/>
  <c r="F209" i="13"/>
  <c r="O95" i="13"/>
  <c r="K95" i="13"/>
  <c r="F173" i="13"/>
  <c r="P199" i="13"/>
  <c r="P204" i="13"/>
  <c r="I209" i="13"/>
  <c r="I249" i="13" s="1"/>
  <c r="I250" i="13" s="1"/>
  <c r="P243" i="13"/>
  <c r="P396" i="13"/>
  <c r="F230" i="13"/>
  <c r="F292" i="13"/>
  <c r="P60" i="13"/>
  <c r="P79" i="13"/>
  <c r="P102" i="13"/>
  <c r="P106" i="13"/>
  <c r="Q190" i="13"/>
  <c r="P224" i="13"/>
  <c r="P223" i="13"/>
  <c r="P220" i="13"/>
  <c r="P219" i="13"/>
  <c r="H217" i="13"/>
  <c r="P232" i="13"/>
  <c r="N230" i="13"/>
  <c r="N228" i="13" s="1"/>
  <c r="N97" i="13"/>
  <c r="M230" i="13"/>
  <c r="M228" i="13" s="1"/>
  <c r="G33" i="13"/>
  <c r="P99" i="13"/>
  <c r="G73" i="13"/>
  <c r="P76" i="13"/>
  <c r="P74" i="13"/>
  <c r="Q79" i="13"/>
  <c r="P112" i="13"/>
  <c r="P144" i="13"/>
  <c r="F105" i="13"/>
  <c r="Q82" i="13"/>
  <c r="P131" i="13"/>
  <c r="Q435" i="13"/>
  <c r="Q116" i="13"/>
  <c r="Q391" i="13"/>
  <c r="Q126" i="13"/>
  <c r="P141" i="13"/>
  <c r="Q384" i="13"/>
  <c r="P174" i="13"/>
  <c r="G57" i="13"/>
  <c r="H193" i="13"/>
  <c r="Q422" i="13"/>
  <c r="P440" i="13"/>
  <c r="Q55" i="13"/>
  <c r="P82" i="13"/>
  <c r="P201" i="13"/>
  <c r="P235" i="13"/>
  <c r="P126" i="13"/>
  <c r="G209" i="13"/>
  <c r="H209" i="13"/>
  <c r="O217" i="13"/>
  <c r="O216" i="13" s="1"/>
  <c r="O407" i="13"/>
  <c r="K407" i="13"/>
  <c r="G407" i="13"/>
  <c r="F57" i="13"/>
  <c r="F260" i="13"/>
  <c r="O48" i="13"/>
  <c r="H173" i="13"/>
  <c r="N173" i="13"/>
  <c r="P218" i="13"/>
  <c r="Q235" i="13"/>
  <c r="F320" i="13"/>
  <c r="O91" i="13"/>
  <c r="G18" i="13"/>
  <c r="H18" i="13"/>
  <c r="P91" i="13"/>
  <c r="P32" i="13"/>
  <c r="Q56" i="13"/>
  <c r="Q61" i="13"/>
  <c r="Q60" i="13"/>
  <c r="Q32" i="13"/>
  <c r="Q47" i="13"/>
  <c r="P61" i="13"/>
  <c r="G320" i="13"/>
  <c r="Q63" i="13"/>
  <c r="Q80" i="13"/>
  <c r="Q78" i="13"/>
  <c r="Q99" i="13"/>
  <c r="Q144" i="13"/>
  <c r="Q196" i="13"/>
  <c r="O193" i="13"/>
  <c r="O191" i="13" s="1"/>
  <c r="P200" i="13"/>
  <c r="P206" i="13"/>
  <c r="Q208" i="13"/>
  <c r="Q215" i="13"/>
  <c r="P225" i="13"/>
  <c r="P222" i="13"/>
  <c r="P221" i="13"/>
  <c r="N217" i="13"/>
  <c r="N216" i="13" s="1"/>
  <c r="Q227" i="13"/>
  <c r="P229" i="13"/>
  <c r="P233" i="13"/>
  <c r="P231" i="13"/>
  <c r="F217" i="13"/>
  <c r="Q76" i="13"/>
  <c r="Q75" i="13"/>
  <c r="Q74" i="13"/>
  <c r="P182" i="13"/>
  <c r="P196" i="13"/>
  <c r="Q200" i="13"/>
  <c r="Q204" i="13"/>
  <c r="G217" i="13"/>
  <c r="Q229" i="13"/>
  <c r="Q233" i="13"/>
  <c r="Q246" i="13"/>
  <c r="Q245" i="13"/>
  <c r="Q244" i="13"/>
  <c r="H73" i="13"/>
  <c r="M97" i="13"/>
  <c r="Q102" i="13"/>
  <c r="P246" i="13"/>
  <c r="P244" i="13"/>
  <c r="O73" i="13"/>
  <c r="K73" i="13"/>
  <c r="Q112" i="13"/>
  <c r="Q199" i="13"/>
  <c r="Q207" i="13"/>
  <c r="Q206" i="13"/>
  <c r="Q225" i="13"/>
  <c r="Q222" i="13"/>
  <c r="Q221" i="13"/>
  <c r="Q219" i="13"/>
  <c r="K217" i="13"/>
  <c r="K216" i="13" s="1"/>
  <c r="G230" i="13"/>
  <c r="Q396" i="13"/>
  <c r="Q420" i="13"/>
  <c r="F407" i="13"/>
  <c r="F130" i="13"/>
  <c r="K421" i="13"/>
  <c r="N421" i="13"/>
  <c r="J421" i="13"/>
  <c r="O421" i="13"/>
  <c r="L421" i="13"/>
  <c r="Q431" i="13"/>
  <c r="I421" i="13"/>
  <c r="P431" i="13"/>
  <c r="P435" i="13"/>
  <c r="Q440" i="13"/>
  <c r="P445" i="13"/>
  <c r="Q445" i="13"/>
  <c r="P422" i="13"/>
  <c r="Q417" i="13"/>
  <c r="N407" i="13"/>
  <c r="P417" i="13"/>
  <c r="P391" i="13"/>
  <c r="N383" i="13"/>
  <c r="N382" i="13" s="1"/>
  <c r="F383" i="13"/>
  <c r="O383" i="13"/>
  <c r="O382" i="13" s="1"/>
  <c r="I383" i="13"/>
  <c r="I382" i="13" s="1"/>
  <c r="G383" i="13"/>
  <c r="H383" i="13"/>
  <c r="K383" i="13"/>
  <c r="K382" i="13" s="1"/>
  <c r="P384" i="13"/>
  <c r="H260" i="13"/>
  <c r="G260" i="13"/>
  <c r="O228" i="13"/>
  <c r="O252" i="13" s="1"/>
  <c r="Q218" i="13"/>
  <c r="Q224" i="13"/>
  <c r="Q220" i="13"/>
  <c r="Q223" i="13"/>
  <c r="H228" i="13"/>
  <c r="O209" i="13"/>
  <c r="K209" i="13"/>
  <c r="Q210" i="13"/>
  <c r="G193" i="13"/>
  <c r="F193" i="13"/>
  <c r="O173" i="13"/>
  <c r="K173" i="13"/>
  <c r="M173" i="13"/>
  <c r="Q174" i="13"/>
  <c r="H130" i="13"/>
  <c r="Q141" i="13"/>
  <c r="G130" i="13"/>
  <c r="O130" i="13"/>
  <c r="Q131" i="13"/>
  <c r="P116" i="13"/>
  <c r="G105" i="13"/>
  <c r="O105" i="13"/>
  <c r="H105" i="13"/>
  <c r="Q106" i="13"/>
  <c r="I97" i="13"/>
  <c r="O97" i="13"/>
  <c r="K97" i="13"/>
  <c r="P44" i="13"/>
  <c r="H33" i="13"/>
  <c r="F33" i="13"/>
  <c r="Q44" i="13"/>
  <c r="O33" i="13"/>
  <c r="Q34" i="13"/>
  <c r="P34" i="13"/>
  <c r="O81" i="13" l="1"/>
  <c r="F216" i="13"/>
  <c r="F382" i="13"/>
  <c r="F406" i="13"/>
  <c r="I406" i="13"/>
  <c r="I381" i="13" s="1"/>
  <c r="I380" i="13" s="1"/>
  <c r="F96" i="13"/>
  <c r="F228" i="13"/>
  <c r="F252" i="13" s="1"/>
  <c r="F289" i="13"/>
  <c r="F191" i="13"/>
  <c r="F248" i="13" s="1"/>
  <c r="F241" i="13"/>
  <c r="O406" i="13"/>
  <c r="O381" i="13" s="1"/>
  <c r="O380" i="13" s="1"/>
  <c r="N95" i="13"/>
  <c r="P95" i="13" s="1"/>
  <c r="P47" i="13"/>
  <c r="H191" i="13"/>
  <c r="H216" i="13"/>
  <c r="P216" i="13" s="1"/>
  <c r="H241" i="13"/>
  <c r="H252" i="13" s="1"/>
  <c r="L406" i="13"/>
  <c r="H289" i="13"/>
  <c r="J406" i="13"/>
  <c r="H406" i="13"/>
  <c r="H48" i="13"/>
  <c r="H312" i="13"/>
  <c r="F81" i="13"/>
  <c r="F312" i="13"/>
  <c r="M381" i="13"/>
  <c r="M380" i="13" s="1"/>
  <c r="P242" i="13"/>
  <c r="P230" i="13"/>
  <c r="P97" i="13"/>
  <c r="G81" i="13"/>
  <c r="Q95" i="13"/>
  <c r="G160" i="13"/>
  <c r="G96" i="13"/>
  <c r="G191" i="13"/>
  <c r="G228" i="13"/>
  <c r="F249" i="13"/>
  <c r="G406" i="13"/>
  <c r="G289" i="13"/>
  <c r="G382" i="13"/>
  <c r="G216" i="13"/>
  <c r="N249" i="13"/>
  <c r="N250" i="13" s="1"/>
  <c r="Q73" i="13"/>
  <c r="P73" i="13"/>
  <c r="Q407" i="13"/>
  <c r="K406" i="13"/>
  <c r="K381" i="13" s="1"/>
  <c r="K380" i="13" s="1"/>
  <c r="Q216" i="13"/>
  <c r="P209" i="13"/>
  <c r="P228" i="13"/>
  <c r="P217" i="13"/>
  <c r="O248" i="13"/>
  <c r="Q217" i="13"/>
  <c r="N406" i="13"/>
  <c r="K249" i="13"/>
  <c r="K250" i="13" s="1"/>
  <c r="P421" i="13"/>
  <c r="G312" i="13"/>
  <c r="Q91" i="13"/>
  <c r="Q209" i="13"/>
  <c r="O249" i="13"/>
  <c r="O250" i="13" s="1"/>
  <c r="H248" i="13"/>
  <c r="H81" i="13"/>
  <c r="P173" i="13"/>
  <c r="Q421" i="13"/>
  <c r="P407" i="13"/>
  <c r="P383" i="13"/>
  <c r="H382" i="13"/>
  <c r="Q383" i="13"/>
  <c r="Q382" i="13"/>
  <c r="H96" i="13"/>
  <c r="O96" i="13"/>
  <c r="O115" i="13" s="1"/>
  <c r="Q97" i="13"/>
  <c r="F381" i="13" l="1"/>
  <c r="G252" i="13"/>
  <c r="F380" i="13"/>
  <c r="F250" i="13"/>
  <c r="F115" i="13"/>
  <c r="F145" i="13" s="1"/>
  <c r="H249" i="13"/>
  <c r="H256" i="13" s="1"/>
  <c r="H381" i="13"/>
  <c r="J381" i="13"/>
  <c r="L381" i="13"/>
  <c r="G381" i="13"/>
  <c r="G380" i="13" s="1"/>
  <c r="G115" i="13"/>
  <c r="G248" i="13"/>
  <c r="F256" i="13"/>
  <c r="G249" i="13"/>
  <c r="O256" i="13"/>
  <c r="O258" i="13" s="1"/>
  <c r="Q406" i="13"/>
  <c r="P406" i="13"/>
  <c r="Q249" i="13"/>
  <c r="Q250" i="13" s="1"/>
  <c r="P249" i="13"/>
  <c r="P250" i="13" s="1"/>
  <c r="N381" i="13"/>
  <c r="N380" i="13" s="1"/>
  <c r="O145" i="13"/>
  <c r="O164" i="13" s="1"/>
  <c r="O160" i="13" s="1"/>
  <c r="O166" i="13"/>
  <c r="O171" i="13" s="1"/>
  <c r="H115" i="13"/>
  <c r="Q380" i="13"/>
  <c r="Q381" i="13"/>
  <c r="P382" i="13"/>
  <c r="G166" i="13" l="1"/>
  <c r="F164" i="13"/>
  <c r="F258" i="13"/>
  <c r="F166" i="13"/>
  <c r="H250" i="13"/>
  <c r="H380" i="13"/>
  <c r="L380" i="13"/>
  <c r="H258" i="13"/>
  <c r="J380" i="13"/>
  <c r="G171" i="13"/>
  <c r="G250" i="13"/>
  <c r="G256" i="13"/>
  <c r="P381" i="13"/>
  <c r="H145" i="13"/>
  <c r="H166" i="13"/>
  <c r="F171" i="13" l="1"/>
  <c r="F160" i="13"/>
  <c r="P380" i="13"/>
  <c r="E257" i="13"/>
  <c r="H171" i="13"/>
  <c r="H164" i="13"/>
  <c r="E258" i="13" l="1"/>
  <c r="H160" i="13"/>
  <c r="G257" i="13" l="1"/>
  <c r="G258" i="13" s="1"/>
  <c r="I257" i="13" l="1"/>
  <c r="Q257" i="13" l="1"/>
  <c r="K247" i="13" l="1"/>
  <c r="K241" i="13" s="1"/>
  <c r="K252" i="13" s="1"/>
  <c r="K51" i="13" l="1"/>
  <c r="K50" i="13" s="1"/>
  <c r="K48" i="13" s="1"/>
  <c r="K197" i="13" l="1"/>
  <c r="K297" i="13"/>
  <c r="K198" i="13"/>
  <c r="K299" i="13"/>
  <c r="K300" i="13"/>
  <c r="K18" i="13"/>
  <c r="K312" i="13" s="1"/>
  <c r="K57" i="13"/>
  <c r="M247" i="13"/>
  <c r="M241" i="13" s="1"/>
  <c r="M252" i="13" s="1"/>
  <c r="K109" i="13" l="1"/>
  <c r="K105" i="13" s="1"/>
  <c r="K96" i="13" s="1"/>
  <c r="M18" i="13" l="1"/>
  <c r="M312" i="13" s="1"/>
  <c r="K70" i="13"/>
  <c r="Q359" i="13"/>
  <c r="K130" i="13"/>
  <c r="K203" i="13" l="1"/>
  <c r="K202" i="13"/>
  <c r="M299" i="13"/>
  <c r="M198" i="13"/>
  <c r="M300" i="13"/>
  <c r="M197" i="13"/>
  <c r="M297" i="13"/>
  <c r="K64" i="13"/>
  <c r="Q59" i="13"/>
  <c r="M57" i="13"/>
  <c r="Q58" i="13"/>
  <c r="N247" i="13"/>
  <c r="M109" i="13"/>
  <c r="M105" i="13" s="1"/>
  <c r="M96" i="13" s="1"/>
  <c r="M51" i="13"/>
  <c r="M50" i="13" s="1"/>
  <c r="M48" i="13" s="1"/>
  <c r="P247" i="13" l="1"/>
  <c r="N241" i="13"/>
  <c r="Q197" i="13"/>
  <c r="Q198" i="13"/>
  <c r="P107" i="13"/>
  <c r="K42" i="13"/>
  <c r="M130" i="13"/>
  <c r="M203" i="13" s="1"/>
  <c r="P241" i="13" l="1"/>
  <c r="P252" i="13" s="1"/>
  <c r="N252" i="13"/>
  <c r="Q72" i="13"/>
  <c r="Q71" i="13"/>
  <c r="P359" i="13"/>
  <c r="K33" i="13"/>
  <c r="K81" i="13" s="1"/>
  <c r="K115" i="13" s="1"/>
  <c r="K90" i="13"/>
  <c r="M70" i="13" l="1"/>
  <c r="Q70" i="13" s="1"/>
  <c r="N197" i="13"/>
  <c r="N297" i="13"/>
  <c r="P59" i="13"/>
  <c r="N300" i="13"/>
  <c r="N299" i="13"/>
  <c r="N198" i="13"/>
  <c r="P198" i="13" s="1"/>
  <c r="M64" i="13"/>
  <c r="Q65" i="13"/>
  <c r="P27" i="13"/>
  <c r="P18" i="13" s="1"/>
  <c r="N18" i="13"/>
  <c r="N312" i="13" s="1"/>
  <c r="K145" i="13"/>
  <c r="K166" i="13"/>
  <c r="K171" i="13" s="1"/>
  <c r="P58" i="13"/>
  <c r="N57" i="13"/>
  <c r="M202" i="13" l="1"/>
  <c r="P197" i="13"/>
  <c r="N51" i="13"/>
  <c r="P53" i="13"/>
  <c r="K164" i="13"/>
  <c r="K160" i="13" s="1"/>
  <c r="N109" i="13"/>
  <c r="P110" i="13"/>
  <c r="P57" i="13"/>
  <c r="P72" i="13"/>
  <c r="M42" i="13"/>
  <c r="Q64" i="13"/>
  <c r="P139" i="13" l="1"/>
  <c r="N130" i="13"/>
  <c r="N64" i="13"/>
  <c r="P65" i="13"/>
  <c r="P109" i="13"/>
  <c r="N105" i="13"/>
  <c r="N50" i="13"/>
  <c r="P51" i="13"/>
  <c r="N70" i="13"/>
  <c r="P70" i="13" s="1"/>
  <c r="P71" i="13"/>
  <c r="M33" i="13"/>
  <c r="M81" i="13" s="1"/>
  <c r="M115" i="13" s="1"/>
  <c r="M90" i="13"/>
  <c r="P130" i="13" l="1"/>
  <c r="N203" i="13"/>
  <c r="P203" i="13" s="1"/>
  <c r="N202" i="13"/>
  <c r="P202" i="13" s="1"/>
  <c r="M145" i="13"/>
  <c r="M166" i="13"/>
  <c r="M171" i="13" s="1"/>
  <c r="N48" i="13"/>
  <c r="P50" i="13"/>
  <c r="P64" i="13"/>
  <c r="N96" i="13"/>
  <c r="P96" i="13" s="1"/>
  <c r="P105" i="13"/>
  <c r="P48" i="13" l="1"/>
  <c r="N42" i="13"/>
  <c r="M164" i="13"/>
  <c r="M160" i="13" s="1"/>
  <c r="P42" i="13" l="1"/>
  <c r="P33" i="13" s="1"/>
  <c r="N33" i="13"/>
  <c r="N81" i="13" s="1"/>
  <c r="N90" i="13"/>
  <c r="P90" i="13" s="1"/>
  <c r="N115" i="13" l="1"/>
  <c r="P81" i="13"/>
  <c r="N145" i="13" l="1"/>
  <c r="P115" i="13"/>
  <c r="N166" i="13"/>
  <c r="N171" i="13" l="1"/>
  <c r="P171" i="13" s="1"/>
  <c r="P166" i="13"/>
  <c r="N164" i="13"/>
  <c r="P145" i="13"/>
  <c r="N160" i="13" l="1"/>
  <c r="P160" i="13" s="1"/>
  <c r="P164" i="13"/>
  <c r="I130" i="13" l="1"/>
  <c r="Q139" i="13"/>
  <c r="Q130" i="13" l="1"/>
  <c r="I203" i="13"/>
  <c r="Q203" i="13" s="1"/>
  <c r="I202" i="13"/>
  <c r="Q202" i="13" s="1"/>
  <c r="P361" i="13" l="1"/>
  <c r="I51" i="13" l="1"/>
  <c r="Q53" i="13"/>
  <c r="I194" i="13" l="1"/>
  <c r="I195" i="13"/>
  <c r="I293" i="13"/>
  <c r="Q51" i="13"/>
  <c r="I295" i="13"/>
  <c r="K295" i="13" s="1"/>
  <c r="M295" i="13" s="1"/>
  <c r="N295" i="13" s="1"/>
  <c r="I50" i="13"/>
  <c r="K293" i="13" l="1"/>
  <c r="I292" i="13"/>
  <c r="I289" i="13" s="1"/>
  <c r="I48" i="13"/>
  <c r="Q50" i="13"/>
  <c r="K195" i="13"/>
  <c r="M195" i="13" s="1"/>
  <c r="N195" i="13" s="1"/>
  <c r="P195" i="13" s="1"/>
  <c r="I193" i="13"/>
  <c r="K194" i="13"/>
  <c r="Q195" i="13" l="1"/>
  <c r="M194" i="13"/>
  <c r="Q194" i="13" s="1"/>
  <c r="K193" i="13"/>
  <c r="Q48" i="13"/>
  <c r="K292" i="13"/>
  <c r="K289" i="13" s="1"/>
  <c r="M293" i="13"/>
  <c r="M292" i="13" l="1"/>
  <c r="M289" i="13" s="1"/>
  <c r="N293" i="13"/>
  <c r="N292" i="13" s="1"/>
  <c r="N289" i="13" s="1"/>
  <c r="N194" i="13"/>
  <c r="M193" i="13"/>
  <c r="N193" i="13" l="1"/>
  <c r="P194" i="13"/>
  <c r="Q193" i="13"/>
  <c r="P193" i="13" l="1"/>
  <c r="Q107" i="13" l="1"/>
  <c r="I247" i="13"/>
  <c r="Q247" i="13" s="1"/>
  <c r="I182" i="13" l="1"/>
  <c r="I231" i="13"/>
  <c r="I243" i="13"/>
  <c r="I277" i="13"/>
  <c r="I18" i="13"/>
  <c r="Q27" i="13"/>
  <c r="Q18" i="13" s="1"/>
  <c r="K277" i="13" l="1"/>
  <c r="I278" i="13"/>
  <c r="K278" i="13" s="1"/>
  <c r="I260" i="13"/>
  <c r="I242" i="13"/>
  <c r="Q243" i="13"/>
  <c r="I230" i="13"/>
  <c r="Q231" i="13"/>
  <c r="I320" i="13"/>
  <c r="I173" i="13"/>
  <c r="I312" i="13" s="1"/>
  <c r="Q182" i="13"/>
  <c r="Q242" i="13" l="1"/>
  <c r="I241" i="13"/>
  <c r="Q241" i="13" s="1"/>
  <c r="I228" i="13"/>
  <c r="Q230" i="13"/>
  <c r="Q173" i="13"/>
  <c r="M277" i="13"/>
  <c r="K260" i="13"/>
  <c r="Q228" i="13" l="1"/>
  <c r="I252" i="13"/>
  <c r="Q252" i="13"/>
  <c r="N277" i="13"/>
  <c r="N260" i="13" s="1"/>
  <c r="M260" i="13"/>
  <c r="M278" i="13"/>
  <c r="N278" i="13" l="1"/>
  <c r="I109" i="13" l="1"/>
  <c r="Q110" i="13"/>
  <c r="Q109" i="13" l="1"/>
  <c r="I105" i="13"/>
  <c r="Q105" i="13" l="1"/>
  <c r="I96" i="13"/>
  <c r="Q96" i="13" s="1"/>
  <c r="I57" i="13" l="1"/>
  <c r="Q62" i="13"/>
  <c r="I205" i="13"/>
  <c r="K205" i="13" l="1"/>
  <c r="I191" i="13"/>
  <c r="Q57" i="13"/>
  <c r="I42" i="13"/>
  <c r="I33" i="13" l="1"/>
  <c r="I81" i="13" s="1"/>
  <c r="Q42" i="13"/>
  <c r="Q33" i="13" s="1"/>
  <c r="I90" i="13"/>
  <c r="Q90" i="13" s="1"/>
  <c r="I248" i="13"/>
  <c r="I256" i="13" s="1"/>
  <c r="I258" i="13" s="1"/>
  <c r="K257" i="13" s="1"/>
  <c r="M205" i="13"/>
  <c r="K191" i="13"/>
  <c r="K248" i="13" s="1"/>
  <c r="K256" i="13" s="1"/>
  <c r="N205" i="13" l="1"/>
  <c r="M191" i="13"/>
  <c r="M248" i="13" s="1"/>
  <c r="M256" i="13" s="1"/>
  <c r="Q205" i="13"/>
  <c r="K258" i="13"/>
  <c r="M257" i="13" s="1"/>
  <c r="Q81" i="13"/>
  <c r="I115" i="13"/>
  <c r="M258" i="13" l="1"/>
  <c r="N257" i="13" s="1"/>
  <c r="Q115" i="13"/>
  <c r="I145" i="13"/>
  <c r="I166" i="13"/>
  <c r="P205" i="13"/>
  <c r="N191" i="13"/>
  <c r="Q191" i="13"/>
  <c r="Q248" i="13" s="1"/>
  <c r="Q256" i="13" s="1"/>
  <c r="Q258" i="13" s="1"/>
  <c r="Q361" i="13" l="1"/>
  <c r="I171" i="13"/>
  <c r="Q171" i="13" s="1"/>
  <c r="Q166" i="13"/>
  <c r="Q145" i="13"/>
  <c r="I164" i="13"/>
  <c r="N248" i="13"/>
  <c r="N256" i="13" s="1"/>
  <c r="N258" i="13" s="1"/>
  <c r="P191" i="13"/>
  <c r="P248" i="13" s="1"/>
  <c r="P256" i="13" s="1"/>
  <c r="P258" i="13" s="1"/>
  <c r="Q164" i="13" l="1"/>
  <c r="I160" i="13"/>
  <c r="Q160" i="13" s="1"/>
</calcChain>
</file>

<file path=xl/sharedStrings.xml><?xml version="1.0" encoding="utf-8"?>
<sst xmlns="http://schemas.openxmlformats.org/spreadsheetml/2006/main" count="1601" uniqueCount="742">
  <si>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</si>
  <si>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</si>
  <si>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</si>
  <si>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</si>
  <si>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</si>
  <si>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</si>
  <si>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</si>
  <si>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</si>
  <si>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</si>
  <si>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</si>
  <si>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</si>
  <si>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</si>
  <si>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</si>
  <si>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</si>
  <si>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</si>
  <si>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</si>
  <si>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</si>
  <si>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</si>
  <si>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</si>
  <si>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</si>
  <si>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</si>
  <si>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</si>
  <si>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</si>
  <si>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</si>
  <si>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</si>
  <si>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</si>
  <si>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</si>
  <si>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</si>
  <si>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</si>
  <si>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</si>
  <si>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</si>
  <si>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</si>
  <si>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</si>
  <si>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</si>
  <si>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</si>
  <si>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</si>
  <si>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</si>
  <si>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</si>
  <si>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</si>
  <si>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</si>
  <si>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</si>
  <si>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</si>
  <si>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</si>
  <si>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</si>
  <si>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</si>
  <si>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</si>
  <si>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</si>
  <si>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</si>
  <si>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</si>
  <si>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</si>
  <si>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</si>
  <si>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</si>
  <si>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</si>
  <si>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</si>
  <si>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</si>
  <si>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</si>
  <si>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</si>
  <si>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</si>
  <si>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</si>
  <si>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</si>
  <si>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</si>
  <si>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</si>
  <si>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</si>
  <si>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</si>
  <si>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</si>
  <si>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</si>
  <si>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</si>
  <si>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</si>
  <si>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</si>
  <si>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</si>
  <si>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</si>
  <si>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</si>
  <si>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</si>
  <si>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</si>
  <si>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</si>
  <si>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</si>
  <si>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</si>
  <si>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</si>
  <si>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</si>
  <si>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</si>
  <si>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</si>
  <si>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</si>
  <si>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</si>
  <si>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</si>
  <si>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</si>
  <si>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</si>
  <si>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</si>
  <si>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</si>
  <si>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</si>
  <si>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</si>
  <si>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</si>
  <si>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</si>
  <si>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</si>
  <si>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</si>
  <si>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</si>
  <si>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</si>
  <si>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</si>
  <si>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</si>
  <si>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</si>
  <si>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</si>
  <si>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</si>
  <si>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</si>
  <si>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</si>
  <si>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</si>
  <si>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</si>
  <si>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</si>
  <si>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</si>
  <si>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</si>
  <si>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</si>
  <si>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</si>
  <si>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</si>
  <si>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</si>
  <si>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</si>
  <si>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</si>
  <si>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</si>
  <si>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</si>
  <si>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</si>
  <si>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</si>
  <si>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</si>
  <si>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</si>
  <si>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</si>
  <si>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</si>
  <si>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</si>
  <si>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</si>
  <si>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</si>
  <si>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</si>
  <si>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</si>
  <si>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</si>
  <si>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</si>
  <si>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</si>
  <si>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</si>
  <si>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</si>
  <si>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</si>
  <si>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</si>
  <si>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</si>
  <si>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</si>
  <si>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</si>
  <si>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</si>
  <si>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</si>
  <si>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</si>
  <si>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</si>
  <si>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</si>
  <si>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</si>
  <si>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</si>
  <si>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</si>
  <si>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</si>
  <si>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</si>
  <si>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</si>
  <si>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</si>
  <si>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</si>
  <si>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</si>
  <si>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</si>
  <si>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</si>
  <si>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</si>
  <si>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</si>
  <si>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</si>
  <si>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</si>
  <si>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</si>
  <si>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</si>
  <si>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</si>
  <si>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</si>
  <si>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</si>
  <si>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</si>
  <si>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</si>
  <si>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</si>
  <si>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</si>
  <si>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</si>
  <si>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</si>
  <si>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</si>
  <si>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</si>
  <si>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</si>
  <si>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</si>
  <si>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</si>
  <si>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</si>
  <si>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</si>
  <si>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</si>
  <si>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</si>
  <si>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</si>
  <si>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</si>
  <si>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</si>
  <si>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</si>
  <si>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</si>
  <si>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</si>
  <si>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</si>
  <si>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</si>
  <si>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</si>
  <si>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</si>
  <si>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</si>
  <si>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</si>
  <si>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</si>
  <si>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</si>
  <si>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</si>
  <si>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</si>
  <si>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</si>
  <si>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</si>
  <si>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</si>
  <si>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</si>
  <si>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</si>
  <si>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</si>
  <si>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</si>
  <si>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</si>
  <si>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</si>
  <si>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</si>
  <si>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</si>
  <si>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</si>
  <si>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</si>
  <si>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</si>
  <si>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</si>
  <si>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</si>
  <si>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</si>
  <si>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</si>
  <si>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</si>
  <si>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</si>
  <si>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</si>
  <si>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</si>
  <si>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</si>
  <si>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</si>
  <si>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</si>
  <si>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</si>
  <si>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</si>
  <si>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</si>
  <si>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</si>
  <si>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</si>
  <si>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</si>
  <si>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</si>
  <si>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</si>
  <si>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</si>
  <si>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</si>
  <si>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</si>
  <si>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</si>
  <si>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</si>
  <si>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</si>
  <si>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</si>
  <si>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</si>
  <si>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</si>
  <si>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</si>
  <si>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</si>
  <si>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</si>
  <si>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</si>
  <si>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</si>
  <si>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</si>
  <si>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</si>
  <si>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</si>
  <si>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</si>
  <si>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</si>
  <si>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</si>
  <si>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</si>
  <si>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</si>
  <si>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</si>
  <si>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</si>
  <si>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</si>
  <si>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</si>
  <si>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</si>
  <si>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</si>
  <si>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</si>
  <si>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</si>
  <si>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</si>
  <si>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</si>
  <si>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</si>
  <si>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</si>
  <si>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</si>
  <si>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</si>
  <si>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</si>
  <si>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</si>
  <si>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</si>
  <si>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</si>
  <si>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</si>
  <si>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</si>
  <si>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</si>
  <si>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</si>
  <si>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</si>
  <si>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</si>
  <si>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</si>
  <si>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</si>
  <si>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</si>
  <si>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</si>
  <si>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</si>
  <si>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</si>
  <si>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</si>
  <si>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</si>
  <si>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</si>
  <si>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</si>
  <si>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</si>
  <si>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</si>
  <si>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</si>
  <si>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</si>
  <si>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</si>
  <si>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</si>
  <si>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</si>
  <si>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</si>
  <si>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</si>
  <si>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</si>
  <si>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</si>
  <si>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</si>
  <si>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</si>
  <si>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</si>
  <si>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</si>
  <si>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</si>
  <si>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</si>
  <si>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</si>
  <si>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</si>
  <si>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</si>
  <si>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</si>
  <si>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</si>
  <si>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</si>
  <si>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</si>
  <si>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</si>
  <si>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</si>
  <si>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</si>
  <si>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</si>
  <si>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</si>
  <si>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</si>
  <si>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</si>
  <si>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</si>
  <si>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</si>
  <si>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</si>
  <si>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</si>
  <si>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</si>
  <si>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</si>
  <si>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</si>
  <si>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</si>
  <si>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</si>
  <si>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</si>
  <si>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</si>
  <si>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</si>
  <si>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</si>
  <si>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</si>
  <si>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</si>
  <si>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</si>
  <si>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</si>
  <si>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</si>
  <si>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</si>
  <si>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</si>
  <si>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</si>
  <si>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</si>
  <si>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</si>
  <si>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</si>
  <si>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</si>
  <si>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</si>
  <si>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</si>
  <si>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</si>
  <si>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</si>
  <si>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</si>
  <si>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</si>
  <si>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</si>
  <si>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</si>
  <si>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</si>
  <si>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</si>
  <si>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</si>
  <si>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</si>
  <si>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</si>
  <si>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</si>
  <si>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</si>
  <si>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</si>
  <si>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</si>
  <si>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</si>
  <si>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</si>
  <si>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</si>
  <si>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</si>
  <si>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</si>
  <si>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</si>
  <si>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</si>
  <si>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</si>
  <si>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</si>
  <si>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</si>
  <si>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</si>
  <si>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</si>
  <si>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</si>
  <si>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</si>
  <si>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</si>
  <si>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</si>
  <si>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</si>
  <si>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</si>
  <si>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</si>
  <si>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</si>
  <si>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</si>
  <si>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</si>
  <si>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</si>
  <si>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</si>
  <si>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</si>
  <si>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</si>
  <si>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</si>
  <si>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</si>
  <si>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</si>
  <si>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</si>
  <si>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</si>
  <si>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</si>
  <si>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</si>
  <si>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</si>
  <si>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</si>
  <si>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</si>
  <si>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</si>
  <si>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</si>
  <si>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</si>
  <si>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</si>
  <si>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</si>
  <si>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</si>
  <si>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</si>
  <si>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</si>
  <si>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</si>
  <si>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</si>
  <si>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</si>
  <si>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</si>
  <si>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</si>
  <si>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</si>
  <si>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</si>
  <si>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</si>
  <si>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</si>
  <si>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</si>
  <si>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</si>
  <si>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</si>
  <si>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</si>
  <si>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</si>
  <si>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</si>
  <si>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</si>
  <si>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</si>
  <si>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</si>
  <si>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</si>
  <si>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</si>
  <si>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</si>
  <si>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</si>
  <si>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</si>
  <si>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</si>
  <si>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</si>
  <si>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</si>
  <si>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</si>
  <si>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</si>
  <si>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</si>
  <si>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</si>
  <si>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</si>
  <si>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</si>
  <si>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</si>
  <si>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</si>
  <si>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</si>
  <si>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</si>
  <si>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</si>
  <si>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</si>
  <si>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</si>
  <si>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</si>
  <si>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</si>
  <si>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</si>
  <si>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</si>
  <si>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</si>
  <si>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</si>
  <si>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</si>
  <si>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</si>
  <si>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</si>
  <si>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</si>
  <si>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</si>
  <si>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</si>
  <si>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</si>
  <si>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</si>
  <si>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</si>
  <si>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</si>
  <si>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</si>
  <si>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</si>
  <si>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</si>
  <si>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</si>
  <si>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</si>
  <si>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</si>
  <si>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</si>
  <si>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</si>
  <si>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</si>
  <si>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</si>
  <si>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</si>
  <si>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</si>
  <si>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</si>
  <si>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</si>
  <si>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</si>
  <si>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</si>
  <si>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</si>
  <si>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</si>
  <si>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</si>
  <si>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</si>
  <si>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</si>
  <si>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</si>
  <si>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</si>
  <si>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</si>
  <si>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</si>
  <si>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</si>
  <si>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</si>
  <si>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</si>
  <si>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</si>
  <si>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</si>
  <si>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</si>
  <si>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</si>
  <si>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</si>
  <si>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</si>
  <si>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</si>
  <si>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</si>
  <si>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</si>
  <si>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</si>
  <si>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</si>
  <si>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</si>
  <si>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</si>
  <si>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</si>
  <si>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</si>
  <si>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</si>
  <si>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</si>
  <si>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</si>
  <si>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</si>
  <si>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</si>
  <si>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</si>
  <si>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</si>
  <si>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</si>
  <si>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</si>
  <si>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</si>
  <si>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</si>
  <si>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</si>
  <si>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</si>
  <si>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</si>
  <si>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</si>
  <si>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</si>
  <si>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</si>
  <si>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</si>
  <si>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</si>
  <si>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</si>
  <si>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</si>
  <si>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</si>
  <si>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</si>
  <si>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</si>
  <si>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</si>
  <si>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</si>
  <si>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</si>
  <si>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</si>
  <si>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</si>
  <si>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</si>
  <si>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</si>
  <si>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</si>
  <si>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</si>
  <si>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</si>
  <si>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</si>
  <si>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</si>
  <si>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</si>
  <si>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</si>
  <si>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</si>
  <si>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</si>
  <si>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</si>
  <si>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</si>
  <si>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</si>
  <si>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</si>
  <si>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</si>
  <si>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</si>
  <si>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</si>
  <si>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</si>
  <si>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</si>
  <si>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</si>
  <si>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</si>
  <si>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</si>
  <si>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</si>
  <si>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</si>
  <si>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</si>
  <si>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</si>
  <si>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</si>
  <si>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</si>
  <si>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</si>
  <si>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</si>
  <si>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</si>
  <si>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</si>
  <si>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</si>
  <si>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</si>
  <si>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</si>
  <si>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</si>
  <si>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</si>
  <si>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</si>
  <si>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</si>
  <si>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</si>
  <si>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</si>
  <si>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</si>
  <si>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</si>
  <si>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</si>
  <si>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</si>
  <si>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</si>
  <si>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</si>
  <si>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</si>
  <si>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</si>
  <si>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</si>
  <si>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</si>
  <si>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</si>
  <si>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</si>
  <si>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</si>
  <si>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</si>
  <si>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</si>
  <si>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</si>
  <si>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</si>
  <si>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</si>
  <si>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</si>
  <si>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</si>
  <si>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</si>
  <si>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</si>
  <si>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</si>
  <si>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</si>
  <si>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</si>
  <si>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</si>
  <si>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</si>
  <si>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</si>
  <si>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</si>
  <si>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</si>
  <si>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</si>
  <si>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</si>
  <si>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</si>
  <si>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</si>
  <si>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</si>
  <si>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</si>
  <si>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</si>
  <si>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</si>
  <si>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</si>
  <si>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</si>
  <si>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</si>
  <si>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</si>
  <si>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</si>
  <si>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</si>
  <si>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</si>
  <si>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</si>
  <si>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</si>
  <si>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</si>
  <si>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</si>
  <si>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</si>
  <si>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</si>
  <si>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</si>
  <si>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</si>
  <si>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</si>
  <si>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</si>
  <si>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</si>
  <si>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</si>
  <si>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</si>
  <si>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</si>
  <si>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</si>
  <si>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</si>
  <si>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</si>
  <si>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</si>
  <si>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</si>
  <si>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</si>
  <si>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</si>
  <si>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</si>
  <si>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</si>
  <si>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</si>
  <si>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</si>
  <si>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</si>
  <si>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</si>
  <si>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</si>
  <si>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</si>
  <si>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</si>
  <si>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</si>
  <si>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</si>
  <si>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</si>
  <si>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</si>
  <si>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</si>
  <si>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</si>
  <si>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</si>
  <si>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</si>
  <si>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</si>
  <si>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</si>
  <si>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</si>
  <si>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</si>
  <si>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</si>
  <si>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</si>
  <si>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</si>
  <si>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</si>
  <si>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</si>
  <si>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</si>
  <si>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</si>
  <si>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</si>
  <si>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</si>
  <si>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</si>
  <si>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</si>
  <si>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</si>
  <si>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</si>
  <si>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</si>
  <si>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</si>
  <si>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</si>
  <si>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</si>
  <si>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</si>
  <si>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</si>
  <si>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</si>
  <si>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</si>
  <si>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</si>
  <si>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</si>
  <si>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</si>
  <si>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</si>
  <si>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</si>
  <si>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</si>
  <si>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</si>
  <si>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</si>
  <si>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</si>
  <si>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</si>
  <si>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</si>
  <si>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</si>
  <si>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</si>
  <si>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</si>
  <si>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</si>
  <si>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</si>
  <si>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</si>
  <si>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</si>
  <si>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</si>
  <si>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</si>
  <si>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</si>
  <si>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</si>
  <si>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</si>
  <si>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</si>
  <si>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</si>
  <si>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</si>
  <si>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</si>
  <si>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</si>
  <si>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</si>
  <si>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</si>
  <si>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</si>
  <si>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</si>
  <si>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</si>
  <si>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</si>
  <si>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</si>
  <si>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</si>
  <si>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</si>
  <si>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</si>
  <si>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</si>
  <si>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</si>
  <si>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</si>
  <si>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</si>
  <si>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</si>
  <si>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</si>
  <si>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</si>
  <si>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</si>
  <si>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</si>
  <si>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</si>
  <si>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</si>
  <si>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</si>
  <si>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</si>
  <si>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</si>
  <si>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План </t>
  </si>
  <si>
    <t>Утвержденный план</t>
  </si>
  <si>
    <t>2024 Год</t>
  </si>
  <si>
    <t>Субъект Российской Федерации: Томская область</t>
  </si>
  <si>
    <t>Проект инвестиционной программы Акционерное общество "Томская энергосбытовая компания"</t>
  </si>
  <si>
    <t>2025 Год</t>
  </si>
  <si>
    <t>2026 Год</t>
  </si>
  <si>
    <t>2027 Год</t>
  </si>
  <si>
    <t>2023 Год</t>
  </si>
  <si>
    <t>4.12</t>
  </si>
  <si>
    <t>2028 Год</t>
  </si>
  <si>
    <t>Год раскрытия информации: 2026</t>
  </si>
  <si>
    <t>2029 Год</t>
  </si>
  <si>
    <t>Утвержденные плановые значения показателей приведены в соответствии с Приказом Департамента тарифного регулирования Томской области от 22.12.2025 № 6-68/9(659)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</si>
</sst>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.0_р_._-;\-* #,##0.0_р_._-;_-* &quot;-&quot;??_р_._-;_-@_-"/>
    <numFmt numFmtId="168" formatCode="_-* #,##0_р_._-;\-* #,##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5" fillId="0" borderId="10" xfId="43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0" fontId="1" fillId="0" borderId="10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26" fillId="0" borderId="10" xfId="43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43" applyFont="1" applyFill="1" applyBorder="1" applyAlignment="1">
      <alignment horizontal="center" vertical="center" wrapText="1"/>
    </xf>
    <xf numFmtId="49" fontId="26" fillId="0" borderId="10" xfId="43" applyNumberFormat="1" applyFont="1" applyFill="1" applyBorder="1" applyAlignment="1">
      <alignment horizontal="center" vertical="center"/>
    </xf>
    <xf numFmtId="49" fontId="30" fillId="0" borderId="10" xfId="43" applyNumberFormat="1" applyFont="1" applyFill="1" applyBorder="1" applyAlignment="1">
      <alignment horizontal="center" vertical="center"/>
    </xf>
    <xf numFmtId="0" fontId="30" fillId="0" borderId="10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4" fontId="26" fillId="0" borderId="10" xfId="68" applyFont="1" applyFill="1" applyBorder="1" applyAlignment="1">
      <alignment horizontal="center" vertical="center"/>
    </xf>
    <xf numFmtId="10" fontId="26" fillId="0" borderId="10" xfId="76" applyNumberFormat="1" applyFont="1" applyFill="1" applyBorder="1" applyAlignment="1">
      <alignment horizontal="center" vertical="center"/>
    </xf>
    <xf numFmtId="167" fontId="26" fillId="0" borderId="10" xfId="68" applyNumberFormat="1" applyFont="1" applyFill="1" applyBorder="1" applyAlignment="1">
      <alignment horizontal="center" vertical="center"/>
    </xf>
    <xf numFmtId="167" fontId="1" fillId="0" borderId="10" xfId="68" applyNumberFormat="1" applyFont="1" applyFill="1" applyBorder="1" applyAlignment="1">
      <alignment horizontal="center" vertical="center"/>
    </xf>
    <xf numFmtId="168" fontId="26" fillId="0" borderId="10" xfId="68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164" fontId="1" fillId="0" borderId="10" xfId="68" applyFont="1" applyFill="1" applyBorder="1"/>
    <xf numFmtId="43" fontId="1" fillId="0" borderId="0" xfId="43" applyNumberFormat="1" applyFont="1" applyFill="1" applyAlignment="1">
      <alignment vertical="center"/>
    </xf>
    <xf numFmtId="0" fontId="3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justify" vertical="center"/>
    </xf>
    <xf numFmtId="49" fontId="38" fillId="0" borderId="10" xfId="43" applyNumberFormat="1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0" fillId="0" borderId="10" xfId="43" applyNumberFormat="1" applyFont="1" applyFill="1" applyBorder="1" applyAlignment="1">
      <alignment horizontal="center" vertical="center" wrapText="1"/>
    </xf>
    <xf numFmtId="0" fontId="31" fillId="0" borderId="0" xfId="43" applyFont="1" applyFill="1" applyAlignment="1">
      <alignment horizontal="center" vertical="center" wrapText="1"/>
    </xf>
    <xf numFmtId="0" fontId="37" fillId="0" borderId="0" xfId="43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top"/>
    </xf>
    <xf numFmtId="0" fontId="40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37" fillId="0" borderId="11" xfId="43" applyFont="1" applyFill="1" applyBorder="1" applyAlignment="1">
      <alignment horizontal="center" vertical="center" wrapText="1"/>
    </xf>
    <xf numFmtId="0" fontId="37" fillId="0" borderId="0" xfId="43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 wrapText="1"/>
    </xf>
  </cellXfs>
  <cellStyles count="77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" xfId="76" builtinId="5"/>
    <cellStyle name="Процентный 2" xfId="60" xr:uid="{00000000-0005-0000-0000-00003D000000}"/>
    <cellStyle name="Процентный 2 3" xfId="61" xr:uid="{00000000-0005-0000-0000-00003E000000}"/>
    <cellStyle name="Процентный 2 3 2" xfId="62" xr:uid="{00000000-0005-0000-0000-00003F000000}"/>
    <cellStyle name="Процентный 3" xfId="63" xr:uid="{00000000-0005-0000-0000-000040000000}"/>
    <cellStyle name="Процентный 4" xfId="64" xr:uid="{00000000-0005-0000-0000-000041000000}"/>
    <cellStyle name="Связанная ячейка 2" xfId="65" xr:uid="{00000000-0005-0000-0000-000042000000}"/>
    <cellStyle name="Стиль 1" xfId="66" xr:uid="{00000000-0005-0000-0000-000043000000}"/>
    <cellStyle name="Текст предупреждения 2" xfId="67" xr:uid="{00000000-0005-0000-0000-000044000000}"/>
    <cellStyle name="Финансовый" xfId="68" builtinId="3"/>
    <cellStyle name="Финансовый 2" xfId="69" xr:uid="{00000000-0005-0000-0000-000046000000}"/>
    <cellStyle name="Финансовый 2 2 2 2 2" xfId="70" xr:uid="{00000000-0005-0000-0000-000047000000}"/>
    <cellStyle name="Финансовый 3" xfId="71" xr:uid="{00000000-0005-0000-0000-000048000000}"/>
    <cellStyle name="Финансовый 5" xfId="72" xr:uid="{00000000-0005-0000-0000-000049000000}"/>
    <cellStyle name="Финансовый 5 2" xfId="73" xr:uid="{00000000-0005-0000-0000-00004A000000}"/>
    <cellStyle name="Финансовый 6" xfId="74" xr:uid="{00000000-0005-0000-0000-00004B000000}"/>
    <cellStyle name="Хороший 2" xfId="75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3"/>
  <sheetViews>
    <sheetView tabSelected="1" view="pageBreakPreview" zoomScale="70" zoomScaleNormal="100" zoomScaleSheetLayoutView="70" workbookViewId="0">
      <pane xSplit="3" ySplit="17" topLeftCell="D46" activePane="bottomRight" state="frozen"/>
      <selection pane="topRight" activeCell="D1" sqref="D1"/>
      <selection pane="bottomLeft" activeCell="A18" sqref="A18"/>
      <selection pane="bottomRight" activeCell="R9" sqref="R9"/>
    </sheetView>
  </sheetViews>
  <sheetFormatPr defaultColWidth="10.28515625" defaultRowHeight="15.75" x14ac:dyDescent="0.25"/>
  <cols>
    <col min="1" max="1" width="10.140625" style="17" customWidth="1"/>
    <col min="2" max="2" width="85.28515625" style="9" customWidth="1"/>
    <col min="3" max="3" width="12.28515625" style="10" customWidth="1"/>
    <col min="4" max="4" width="14.85546875" style="10" bestFit="1" customWidth="1"/>
    <col min="5" max="5" width="15.7109375" style="11" customWidth="1"/>
    <col min="6" max="6" width="15.140625" style="11" customWidth="1"/>
    <col min="7" max="7" width="19.42578125" style="12" customWidth="1"/>
    <col min="8" max="8" width="15.28515625" style="12" customWidth="1"/>
    <col min="9" max="9" width="19.85546875" style="12" customWidth="1"/>
    <col min="10" max="10" width="15.140625" style="12" customWidth="1"/>
    <col min="11" max="11" width="19.85546875" style="12" customWidth="1"/>
    <col min="12" max="12" width="15" style="12" customWidth="1"/>
    <col min="13" max="13" width="18.85546875" style="12" customWidth="1"/>
    <col min="14" max="14" width="15" style="12" customWidth="1"/>
    <col min="15" max="15" width="18.85546875" style="12" customWidth="1"/>
    <col min="16" max="16" width="16" style="12" bestFit="1" customWidth="1"/>
    <col min="17" max="17" width="19.5703125" style="12" customWidth="1"/>
    <col min="18" max="16384" width="10.28515625" style="12"/>
  </cols>
  <sheetData>
    <row r="1" spans="1:17" ht="15.6" customHeight="1" x14ac:dyDescent="0.25">
      <c r="A1" s="44" t="s">
        <v>727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6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4" spans="1:17" ht="21.75" customHeight="1" x14ac:dyDescent="0.25">
      <c r="A4" s="46" t="s">
        <v>732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17" x14ac:dyDescent="0.25">
      <c r="A5" s="47" t="s">
        <v>707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ht="31.15" customHeight="1" x14ac:dyDescent="0.25">
      <c r="A6" s="46" t="s">
        <v>731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7" ht="30" customHeight="1" x14ac:dyDescent="0.25">
      <c r="A7" s="46" t="s">
        <v>739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17" ht="18.75" x14ac:dyDescent="0.25">
      <c r="B8" s="39"/>
    </row>
    <row r="9" spans="1:17" ht="24" customHeight="1" x14ac:dyDescent="0.25">
      <c r="A9" s="48" t="s">
        <v>741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</row>
    <row r="10" spans="1:17" ht="12.6" customHeight="1" x14ac:dyDescent="0.25">
      <c r="A10" s="49" t="s">
        <v>708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x14ac:dyDescent="0.25">
      <c r="A11" s="12"/>
      <c r="B11" s="12"/>
      <c r="C11" s="12"/>
      <c r="D11" s="12"/>
      <c r="E11" s="12"/>
      <c r="F11" s="12"/>
    </row>
    <row r="12" spans="1:17" x14ac:dyDescent="0.25">
      <c r="A12" s="12"/>
      <c r="B12" s="12"/>
      <c r="C12" s="12"/>
      <c r="D12" s="12"/>
      <c r="E12" s="12"/>
      <c r="F12" s="12"/>
    </row>
    <row r="13" spans="1:17" ht="18.75" customHeight="1" x14ac:dyDescent="0.25">
      <c r="A13" s="45" t="s">
        <v>686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35.25" customHeight="1" x14ac:dyDescent="0.25">
      <c r="A14" s="43" t="s">
        <v>689</v>
      </c>
      <c r="B14" s="41" t="s">
        <v>1</v>
      </c>
      <c r="C14" s="41" t="s">
        <v>690</v>
      </c>
      <c r="D14" s="37" t="s">
        <v>736</v>
      </c>
      <c r="E14" s="37" t="s">
        <v>730</v>
      </c>
      <c r="F14" s="42" t="s">
        <v>733</v>
      </c>
      <c r="G14" s="42"/>
      <c r="H14" s="42" t="s">
        <v>734</v>
      </c>
      <c r="I14" s="42"/>
      <c r="J14" s="42" t="s">
        <v>735</v>
      </c>
      <c r="K14" s="42"/>
      <c r="L14" s="42" t="s">
        <v>738</v>
      </c>
      <c r="M14" s="42"/>
      <c r="N14" s="42" t="s">
        <v>740</v>
      </c>
      <c r="O14" s="42"/>
      <c r="P14" s="42" t="s">
        <v>84</v>
      </c>
      <c r="Q14" s="42"/>
    </row>
    <row r="15" spans="1:17" ht="63.75" x14ac:dyDescent="0.25">
      <c r="A15" s="43"/>
      <c r="B15" s="41"/>
      <c r="C15" s="41"/>
      <c r="D15" s="13" t="s">
        <v>65</v>
      </c>
      <c r="E15" s="13" t="s">
        <v>65</v>
      </c>
      <c r="F15" s="13" t="s">
        <v>729</v>
      </c>
      <c r="G15" s="13" t="s">
        <v>65</v>
      </c>
      <c r="H15" s="13" t="s">
        <v>729</v>
      </c>
      <c r="I15" s="13" t="s">
        <v>169</v>
      </c>
      <c r="J15" s="13" t="s">
        <v>729</v>
      </c>
      <c r="K15" s="13" t="s">
        <v>169</v>
      </c>
      <c r="L15" s="13" t="s">
        <v>729</v>
      </c>
      <c r="M15" s="13" t="s">
        <v>169</v>
      </c>
      <c r="N15" s="13" t="s">
        <v>728</v>
      </c>
      <c r="O15" s="13" t="s">
        <v>297</v>
      </c>
      <c r="P15" s="13" t="s">
        <v>644</v>
      </c>
      <c r="Q15" s="13" t="s">
        <v>169</v>
      </c>
    </row>
    <row r="16" spans="1:17" s="27" customFormat="1" x14ac:dyDescent="0.25">
      <c r="A16" s="25">
        <v>1</v>
      </c>
      <c r="B16" s="26">
        <v>2</v>
      </c>
      <c r="C16" s="26">
        <v>3</v>
      </c>
      <c r="D16" s="38" t="s">
        <v>42</v>
      </c>
      <c r="E16" s="38" t="s">
        <v>45</v>
      </c>
      <c r="F16" s="38" t="s">
        <v>645</v>
      </c>
      <c r="G16" s="38" t="s">
        <v>646</v>
      </c>
      <c r="H16" s="38" t="s">
        <v>647</v>
      </c>
      <c r="I16" s="38" t="s">
        <v>648</v>
      </c>
      <c r="J16" s="38" t="s">
        <v>649</v>
      </c>
      <c r="K16" s="38" t="s">
        <v>650</v>
      </c>
      <c r="L16" s="38" t="s">
        <v>651</v>
      </c>
      <c r="M16" s="38" t="s">
        <v>652</v>
      </c>
      <c r="N16" s="38" t="s">
        <v>653</v>
      </c>
      <c r="O16" s="38" t="s">
        <v>737</v>
      </c>
      <c r="P16" s="25" t="s">
        <v>654</v>
      </c>
      <c r="Q16" s="26">
        <v>6</v>
      </c>
    </row>
    <row r="17" spans="1:18" s="19" customFormat="1" ht="18.75" x14ac:dyDescent="0.25">
      <c r="A17" s="40" t="s">
        <v>700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8" s="19" customFormat="1" x14ac:dyDescent="0.25">
      <c r="A18" s="22" t="s">
        <v>8</v>
      </c>
      <c r="B18" s="18" t="s">
        <v>699</v>
      </c>
      <c r="C18" s="21" t="s">
        <v>314</v>
      </c>
      <c r="D18" s="14">
        <f t="shared" ref="D18:E18" si="0">D19+D23+D24+D25+D26+D27+D28+D29+D32</f>
        <v>23166.532651940001</v>
      </c>
      <c r="E18" s="14">
        <f t="shared" si="0"/>
        <v>21111.688637880001</v>
      </c>
      <c r="F18" s="14">
        <f t="shared" ref="F18:Q18" si="1">F19+F23+F24+F25+F26+F27+F28+F29+F32</f>
        <v>21722.811638432897</v>
      </c>
      <c r="G18" s="14">
        <f t="shared" si="1"/>
        <v>24037.409063719999</v>
      </c>
      <c r="H18" s="14">
        <f>H19+H23+H24+H25+H26+H27+H28+H29+H32</f>
        <v>24458.639622932249</v>
      </c>
      <c r="I18" s="14">
        <f t="shared" si="1"/>
        <v>25992.022526634893</v>
      </c>
      <c r="J18" s="14">
        <f t="shared" ref="J18" si="2">J19+J23+J24+J25+J26+J27+J28+J29+J32</f>
        <v>25875.13765827829</v>
      </c>
      <c r="K18" s="14">
        <f t="shared" si="1"/>
        <v>24785.326476026308</v>
      </c>
      <c r="L18" s="14">
        <f t="shared" ref="L18" si="3">L19+L23+L24+L25+L26+L27+L28+L29+L32</f>
        <v>26392.439174905336</v>
      </c>
      <c r="M18" s="14">
        <f t="shared" si="1"/>
        <v>26566.092161995453</v>
      </c>
      <c r="N18" s="14">
        <f t="shared" si="1"/>
        <v>28097.044444124251</v>
      </c>
      <c r="O18" s="14">
        <f t="shared" si="1"/>
        <v>0</v>
      </c>
      <c r="P18" s="14">
        <f>P19+P23+P24+P25+P26+P27+P28+P29+P32</f>
        <v>104823.26090024013</v>
      </c>
      <c r="Q18" s="14">
        <f t="shared" si="1"/>
        <v>77343.441164656644</v>
      </c>
      <c r="R18" s="36"/>
    </row>
    <row r="19" spans="1:18" s="19" customFormat="1" x14ac:dyDescent="0.25">
      <c r="A19" s="22" t="s">
        <v>9</v>
      </c>
      <c r="B19" s="3" t="s">
        <v>573</v>
      </c>
      <c r="C19" s="21" t="s">
        <v>314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ref="P19:P26" si="4">H19+J19+L19+N19</f>
        <v>0</v>
      </c>
      <c r="Q19" s="14">
        <f t="shared" ref="Q19:Q26" si="5">I19+K19+M19+O19</f>
        <v>0</v>
      </c>
      <c r="R19" s="36"/>
    </row>
    <row r="20" spans="1:18" s="19" customFormat="1" ht="31.5" x14ac:dyDescent="0.25">
      <c r="A20" s="22" t="s">
        <v>67</v>
      </c>
      <c r="B20" s="4" t="s">
        <v>463</v>
      </c>
      <c r="C20" s="21" t="s">
        <v>314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4"/>
        <v>0</v>
      </c>
      <c r="Q20" s="14">
        <f t="shared" si="5"/>
        <v>0</v>
      </c>
      <c r="R20" s="36"/>
    </row>
    <row r="21" spans="1:18" s="19" customFormat="1" ht="31.5" x14ac:dyDescent="0.25">
      <c r="A21" s="22" t="s">
        <v>68</v>
      </c>
      <c r="B21" s="4" t="s">
        <v>464</v>
      </c>
      <c r="C21" s="21" t="s">
        <v>314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4"/>
        <v>0</v>
      </c>
      <c r="Q21" s="14">
        <f t="shared" si="5"/>
        <v>0</v>
      </c>
      <c r="R21" s="36"/>
    </row>
    <row r="22" spans="1:18" s="19" customFormat="1" ht="31.5" x14ac:dyDescent="0.25">
      <c r="A22" s="22" t="s">
        <v>69</v>
      </c>
      <c r="B22" s="4" t="s">
        <v>449</v>
      </c>
      <c r="C22" s="21" t="s">
        <v>314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4"/>
        <v>0</v>
      </c>
      <c r="Q22" s="14">
        <f t="shared" si="5"/>
        <v>0</v>
      </c>
      <c r="R22" s="36"/>
    </row>
    <row r="23" spans="1:18" s="19" customFormat="1" x14ac:dyDescent="0.25">
      <c r="A23" s="22" t="s">
        <v>10</v>
      </c>
      <c r="B23" s="3" t="s">
        <v>610</v>
      </c>
      <c r="C23" s="21" t="s">
        <v>314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4"/>
        <v>0</v>
      </c>
      <c r="Q23" s="14">
        <f t="shared" si="5"/>
        <v>0</v>
      </c>
      <c r="R23" s="36"/>
    </row>
    <row r="24" spans="1:18" s="19" customFormat="1" x14ac:dyDescent="0.25">
      <c r="A24" s="22" t="s">
        <v>12</v>
      </c>
      <c r="B24" s="3" t="s">
        <v>503</v>
      </c>
      <c r="C24" s="21" t="s">
        <v>314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4"/>
        <v>0</v>
      </c>
      <c r="Q24" s="14">
        <f t="shared" si="5"/>
        <v>0</v>
      </c>
      <c r="R24" s="36"/>
    </row>
    <row r="25" spans="1:18" s="19" customFormat="1" x14ac:dyDescent="0.25">
      <c r="A25" s="22" t="s">
        <v>27</v>
      </c>
      <c r="B25" s="3" t="s">
        <v>611</v>
      </c>
      <c r="C25" s="21" t="s">
        <v>314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4"/>
        <v>0</v>
      </c>
      <c r="Q25" s="14">
        <f t="shared" si="5"/>
        <v>0</v>
      </c>
      <c r="R25" s="36"/>
    </row>
    <row r="26" spans="1:18" s="19" customFormat="1" x14ac:dyDescent="0.25">
      <c r="A26" s="22" t="s">
        <v>61</v>
      </c>
      <c r="B26" s="3" t="s">
        <v>504</v>
      </c>
      <c r="C26" s="21" t="s">
        <v>314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4"/>
        <v>0</v>
      </c>
      <c r="Q26" s="14">
        <f t="shared" si="5"/>
        <v>0</v>
      </c>
      <c r="R26" s="36"/>
    </row>
    <row r="27" spans="1:18" s="19" customFormat="1" x14ac:dyDescent="0.25">
      <c r="A27" s="22" t="s">
        <v>62</v>
      </c>
      <c r="B27" s="3" t="s">
        <v>505</v>
      </c>
      <c r="C27" s="21" t="s">
        <v>314</v>
      </c>
      <c r="D27" s="14">
        <v>22604.123643229999</v>
      </c>
      <c r="E27" s="14">
        <v>20866.574132600002</v>
      </c>
      <c r="F27" s="14">
        <v>21463.480491846658</v>
      </c>
      <c r="G27" s="14">
        <v>23887.163993949998</v>
      </c>
      <c r="H27" s="14">
        <v>24186.082587870111</v>
      </c>
      <c r="I27" s="14">
        <v>25834.114958306622</v>
      </c>
      <c r="J27" s="14">
        <v>25591.678341813666</v>
      </c>
      <c r="K27" s="14">
        <v>24621.102604964908</v>
      </c>
      <c r="L27" s="14">
        <v>26097.641485782126</v>
      </c>
      <c r="M27" s="14">
        <v>26395.299336091597</v>
      </c>
      <c r="N27" s="14">
        <v>27919.419905184241</v>
      </c>
      <c r="O27" s="14">
        <v>0</v>
      </c>
      <c r="P27" s="14">
        <f>H27+J27+L27+N27</f>
        <v>103794.82232065014</v>
      </c>
      <c r="Q27" s="14">
        <f>I27+K27+M27+O27</f>
        <v>76850.516899363123</v>
      </c>
      <c r="R27" s="36"/>
    </row>
    <row r="28" spans="1:18" s="19" customFormat="1" x14ac:dyDescent="0.25">
      <c r="A28" s="22" t="s">
        <v>307</v>
      </c>
      <c r="B28" s="3" t="s">
        <v>618</v>
      </c>
      <c r="C28" s="21" t="s">
        <v>314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ref="P28:P31" si="6">H28+J28+L28+N28</f>
        <v>0</v>
      </c>
      <c r="Q28" s="14">
        <f t="shared" ref="Q28:Q31" si="7">I28+K28+M28+O28</f>
        <v>0</v>
      </c>
      <c r="R28" s="36"/>
    </row>
    <row r="29" spans="1:18" s="19" customFormat="1" ht="31.5" x14ac:dyDescent="0.25">
      <c r="A29" s="22" t="s">
        <v>308</v>
      </c>
      <c r="B29" s="4" t="s">
        <v>383</v>
      </c>
      <c r="C29" s="21" t="s">
        <v>314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6"/>
        <v>0</v>
      </c>
      <c r="Q29" s="14">
        <f t="shared" si="7"/>
        <v>0</v>
      </c>
      <c r="R29" s="36"/>
    </row>
    <row r="30" spans="1:18" s="19" customFormat="1" x14ac:dyDescent="0.25">
      <c r="A30" s="22" t="s">
        <v>540</v>
      </c>
      <c r="B30" s="5" t="s">
        <v>208</v>
      </c>
      <c r="C30" s="21" t="s">
        <v>314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6"/>
        <v>0</v>
      </c>
      <c r="Q30" s="14">
        <f t="shared" si="7"/>
        <v>0</v>
      </c>
      <c r="R30" s="36"/>
    </row>
    <row r="31" spans="1:18" s="19" customFormat="1" x14ac:dyDescent="0.25">
      <c r="A31" s="22" t="s">
        <v>541</v>
      </c>
      <c r="B31" s="5" t="s">
        <v>196</v>
      </c>
      <c r="C31" s="21" t="s">
        <v>314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6"/>
        <v>0</v>
      </c>
      <c r="Q31" s="14">
        <f t="shared" si="7"/>
        <v>0</v>
      </c>
      <c r="R31" s="36"/>
    </row>
    <row r="32" spans="1:18" s="19" customFormat="1" x14ac:dyDescent="0.25">
      <c r="A32" s="22" t="s">
        <v>309</v>
      </c>
      <c r="B32" s="3" t="s">
        <v>506</v>
      </c>
      <c r="C32" s="21" t="s">
        <v>314</v>
      </c>
      <c r="D32" s="14">
        <v>562.40900871000008</v>
      </c>
      <c r="E32" s="14">
        <v>245.11450528</v>
      </c>
      <c r="F32" s="14">
        <v>259.33114658624004</v>
      </c>
      <c r="G32" s="14">
        <v>150.24506977000001</v>
      </c>
      <c r="H32" s="14">
        <v>272.55703506213825</v>
      </c>
      <c r="I32" s="14">
        <f>G32*1.051</f>
        <v>157.90756832827</v>
      </c>
      <c r="J32" s="14">
        <v>283.45931646462378</v>
      </c>
      <c r="K32" s="14">
        <f>I32*1.04</f>
        <v>164.22387106140081</v>
      </c>
      <c r="L32" s="14">
        <v>294.79768912320873</v>
      </c>
      <c r="M32" s="14">
        <f>K32*1.04</f>
        <v>170.79282590385685</v>
      </c>
      <c r="N32" s="14">
        <f>M32*1.04</f>
        <v>177.62453894001112</v>
      </c>
      <c r="O32" s="14">
        <v>0</v>
      </c>
      <c r="P32" s="14">
        <f>H32+J32+L32+N32</f>
        <v>1028.4385795899821</v>
      </c>
      <c r="Q32" s="14">
        <f>I32+K32+M32+O32</f>
        <v>492.9242652935277</v>
      </c>
      <c r="R32" s="36"/>
    </row>
    <row r="33" spans="1:18" s="19" customFormat="1" ht="31.5" x14ac:dyDescent="0.25">
      <c r="A33" s="22" t="s">
        <v>11</v>
      </c>
      <c r="B33" s="18" t="s">
        <v>574</v>
      </c>
      <c r="C33" s="21" t="s">
        <v>314</v>
      </c>
      <c r="D33" s="14">
        <f t="shared" ref="D33:E33" si="8">D34+D38+D39+D40+D41+D42+D43+D44+D47</f>
        <v>22070.539556200001</v>
      </c>
      <c r="E33" s="14">
        <f t="shared" si="8"/>
        <v>20107.788651989995</v>
      </c>
      <c r="F33" s="14">
        <f t="shared" ref="F33:Q33" si="9">F34+F38+F39+F40+F41+F42+F43+F44+F47</f>
        <v>20548.775393332893</v>
      </c>
      <c r="G33" s="14">
        <f t="shared" si="9"/>
        <v>22328.80615914</v>
      </c>
      <c r="H33" s="14">
        <f t="shared" si="9"/>
        <v>23272.716383932249</v>
      </c>
      <c r="I33" s="14">
        <f t="shared" si="9"/>
        <v>24845.675097634892</v>
      </c>
      <c r="J33" s="14">
        <f t="shared" ref="J33" si="10">J34+J38+J39+J40+J41+J42+J43+J44+J47</f>
        <v>24494.608520451875</v>
      </c>
      <c r="K33" s="14">
        <f t="shared" si="9"/>
        <v>23288.018527002252</v>
      </c>
      <c r="L33" s="14">
        <f t="shared" ref="L33" si="11">L34+L38+L39+L40+L41+L42+L43+L44+L47</f>
        <v>25197.95167534256</v>
      </c>
      <c r="M33" s="14">
        <f t="shared" si="9"/>
        <v>25188.679237081884</v>
      </c>
      <c r="N33" s="14">
        <f t="shared" si="9"/>
        <v>26646.006111517196</v>
      </c>
      <c r="O33" s="14">
        <f t="shared" si="9"/>
        <v>0</v>
      </c>
      <c r="P33" s="14">
        <f>P34+P38+P39+P40+P41+P42+P43+P44+P47</f>
        <v>99611.282691243876</v>
      </c>
      <c r="Q33" s="14">
        <f t="shared" si="9"/>
        <v>73322.372861719021</v>
      </c>
      <c r="R33" s="36"/>
    </row>
    <row r="34" spans="1:18" s="19" customFormat="1" x14ac:dyDescent="0.25">
      <c r="A34" s="22" t="s">
        <v>13</v>
      </c>
      <c r="B34" s="3" t="s">
        <v>573</v>
      </c>
      <c r="C34" s="21" t="s">
        <v>314</v>
      </c>
      <c r="D34" s="14">
        <f t="shared" ref="D34:E34" si="12">D35+D36+D37</f>
        <v>0</v>
      </c>
      <c r="E34" s="14">
        <f t="shared" si="12"/>
        <v>0</v>
      </c>
      <c r="F34" s="14">
        <f t="shared" ref="F34:O34" si="13">F35+F36+F37</f>
        <v>0</v>
      </c>
      <c r="G34" s="14">
        <f t="shared" si="13"/>
        <v>0</v>
      </c>
      <c r="H34" s="14">
        <f t="shared" si="13"/>
        <v>0</v>
      </c>
      <c r="I34" s="14">
        <f t="shared" si="13"/>
        <v>0</v>
      </c>
      <c r="J34" s="14">
        <f t="shared" ref="J34" si="14">J35+J36+J37</f>
        <v>0</v>
      </c>
      <c r="K34" s="14">
        <f t="shared" si="13"/>
        <v>0</v>
      </c>
      <c r="L34" s="14">
        <f t="shared" ref="L34" si="15">L35+L36+L37</f>
        <v>0</v>
      </c>
      <c r="M34" s="14">
        <f t="shared" si="13"/>
        <v>0</v>
      </c>
      <c r="N34" s="14">
        <f t="shared" si="13"/>
        <v>0</v>
      </c>
      <c r="O34" s="14">
        <f t="shared" si="13"/>
        <v>0</v>
      </c>
      <c r="P34" s="14">
        <f t="shared" ref="P34:P47" si="16">H34+J34+L34+N34</f>
        <v>0</v>
      </c>
      <c r="Q34" s="14">
        <f t="shared" ref="Q34:Q47" si="17">I34+K34+M34+O34</f>
        <v>0</v>
      </c>
      <c r="R34" s="36"/>
    </row>
    <row r="35" spans="1:18" s="19" customFormat="1" ht="31.5" x14ac:dyDescent="0.25">
      <c r="A35" s="22" t="s">
        <v>403</v>
      </c>
      <c r="B35" s="1" t="s">
        <v>463</v>
      </c>
      <c r="C35" s="21" t="s">
        <v>314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16"/>
        <v>0</v>
      </c>
      <c r="Q35" s="14">
        <f t="shared" si="17"/>
        <v>0</v>
      </c>
      <c r="R35" s="36"/>
    </row>
    <row r="36" spans="1:18" s="19" customFormat="1" ht="31.5" x14ac:dyDescent="0.25">
      <c r="A36" s="22" t="s">
        <v>404</v>
      </c>
      <c r="B36" s="1" t="s">
        <v>464</v>
      </c>
      <c r="C36" s="21" t="s">
        <v>314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16"/>
        <v>0</v>
      </c>
      <c r="Q36" s="14">
        <f t="shared" si="17"/>
        <v>0</v>
      </c>
      <c r="R36" s="36"/>
    </row>
    <row r="37" spans="1:18" s="19" customFormat="1" ht="31.5" x14ac:dyDescent="0.25">
      <c r="A37" s="22" t="s">
        <v>409</v>
      </c>
      <c r="B37" s="1" t="s">
        <v>449</v>
      </c>
      <c r="C37" s="21" t="s">
        <v>314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16"/>
        <v>0</v>
      </c>
      <c r="Q37" s="14">
        <f t="shared" si="17"/>
        <v>0</v>
      </c>
      <c r="R37" s="36"/>
    </row>
    <row r="38" spans="1:18" s="19" customFormat="1" x14ac:dyDescent="0.25">
      <c r="A38" s="22" t="s">
        <v>14</v>
      </c>
      <c r="B38" s="3" t="s">
        <v>610</v>
      </c>
      <c r="C38" s="21" t="s">
        <v>314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f t="shared" si="16"/>
        <v>0</v>
      </c>
      <c r="Q38" s="14">
        <f t="shared" si="17"/>
        <v>0</v>
      </c>
      <c r="R38" s="36"/>
    </row>
    <row r="39" spans="1:18" s="19" customFormat="1" x14ac:dyDescent="0.25">
      <c r="A39" s="22" t="s">
        <v>20</v>
      </c>
      <c r="B39" s="3" t="s">
        <v>503</v>
      </c>
      <c r="C39" s="21" t="s">
        <v>314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16"/>
        <v>0</v>
      </c>
      <c r="Q39" s="14">
        <f t="shared" si="17"/>
        <v>0</v>
      </c>
      <c r="R39" s="36"/>
    </row>
    <row r="40" spans="1:18" s="19" customFormat="1" x14ac:dyDescent="0.25">
      <c r="A40" s="22" t="s">
        <v>28</v>
      </c>
      <c r="B40" s="3" t="s">
        <v>611</v>
      </c>
      <c r="C40" s="21" t="s">
        <v>314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16"/>
        <v>0</v>
      </c>
      <c r="Q40" s="14">
        <f t="shared" si="17"/>
        <v>0</v>
      </c>
      <c r="R40" s="36"/>
    </row>
    <row r="41" spans="1:18" s="19" customFormat="1" x14ac:dyDescent="0.25">
      <c r="A41" s="22" t="s">
        <v>29</v>
      </c>
      <c r="B41" s="3" t="s">
        <v>504</v>
      </c>
      <c r="C41" s="21" t="s">
        <v>314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16"/>
        <v>0</v>
      </c>
      <c r="Q41" s="14">
        <f t="shared" si="17"/>
        <v>0</v>
      </c>
      <c r="R41" s="36"/>
    </row>
    <row r="42" spans="1:18" s="19" customFormat="1" x14ac:dyDescent="0.25">
      <c r="A42" s="22" t="s">
        <v>30</v>
      </c>
      <c r="B42" s="3" t="s">
        <v>505</v>
      </c>
      <c r="C42" s="21" t="s">
        <v>314</v>
      </c>
      <c r="D42" s="14">
        <v>21590.820357070003</v>
      </c>
      <c r="E42" s="14">
        <v>19817.557254229996</v>
      </c>
      <c r="F42" s="14">
        <v>20289.444246746654</v>
      </c>
      <c r="G42" s="14">
        <v>22218.392961630001</v>
      </c>
      <c r="H42" s="14">
        <v>23000.159348870111</v>
      </c>
      <c r="I42" s="14">
        <f>I48+I57+I63+I64+I70-I47</f>
        <v>24687.76752930662</v>
      </c>
      <c r="J42" s="14">
        <v>24211.14920398725</v>
      </c>
      <c r="K42" s="14">
        <f>K48+K57+K63+K64+K70-K47</f>
        <v>23123.794655940852</v>
      </c>
      <c r="L42" s="14">
        <v>24903.153986219349</v>
      </c>
      <c r="M42" s="14">
        <f>M48+M57+M63+M64+M70-M47</f>
        <v>25017.886411178028</v>
      </c>
      <c r="N42" s="14">
        <f>N48+N57+N63+N64+N70-N47</f>
        <v>26468.381572577186</v>
      </c>
      <c r="O42" s="14">
        <v>0</v>
      </c>
      <c r="P42" s="14">
        <f>H42+J42+L42+N42</f>
        <v>98582.844111653889</v>
      </c>
      <c r="Q42" s="14">
        <f t="shared" si="17"/>
        <v>72829.4485964255</v>
      </c>
      <c r="R42" s="36"/>
    </row>
    <row r="43" spans="1:18" s="19" customFormat="1" x14ac:dyDescent="0.25">
      <c r="A43" s="22" t="s">
        <v>31</v>
      </c>
      <c r="B43" s="3" t="s">
        <v>618</v>
      </c>
      <c r="C43" s="21" t="s">
        <v>314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f t="shared" si="16"/>
        <v>0</v>
      </c>
      <c r="Q43" s="14">
        <f t="shared" si="17"/>
        <v>0</v>
      </c>
      <c r="R43" s="36"/>
    </row>
    <row r="44" spans="1:18" s="19" customFormat="1" ht="31.5" x14ac:dyDescent="0.25">
      <c r="A44" s="22" t="s">
        <v>32</v>
      </c>
      <c r="B44" s="4" t="s">
        <v>383</v>
      </c>
      <c r="C44" s="21" t="s">
        <v>314</v>
      </c>
      <c r="D44" s="14">
        <f t="shared" ref="D44:E44" si="18">D45+D46</f>
        <v>0</v>
      </c>
      <c r="E44" s="14">
        <f t="shared" si="18"/>
        <v>0</v>
      </c>
      <c r="F44" s="14">
        <f t="shared" ref="F44:O44" si="19">F45+F46</f>
        <v>0</v>
      </c>
      <c r="G44" s="14">
        <f t="shared" si="19"/>
        <v>0</v>
      </c>
      <c r="H44" s="14">
        <f t="shared" si="19"/>
        <v>0</v>
      </c>
      <c r="I44" s="14">
        <f t="shared" si="19"/>
        <v>0</v>
      </c>
      <c r="J44" s="14">
        <f t="shared" ref="J44" si="20">J45+J46</f>
        <v>0</v>
      </c>
      <c r="K44" s="14">
        <f t="shared" si="19"/>
        <v>0</v>
      </c>
      <c r="L44" s="14">
        <f t="shared" ref="L44" si="21">L45+L46</f>
        <v>0</v>
      </c>
      <c r="M44" s="14">
        <f t="shared" si="19"/>
        <v>0</v>
      </c>
      <c r="N44" s="14">
        <f t="shared" si="19"/>
        <v>0</v>
      </c>
      <c r="O44" s="14">
        <f t="shared" si="19"/>
        <v>0</v>
      </c>
      <c r="P44" s="14">
        <f t="shared" si="16"/>
        <v>0</v>
      </c>
      <c r="Q44" s="14">
        <f t="shared" si="17"/>
        <v>0</v>
      </c>
      <c r="R44" s="36"/>
    </row>
    <row r="45" spans="1:18" s="19" customFormat="1" x14ac:dyDescent="0.25">
      <c r="A45" s="22" t="s">
        <v>542</v>
      </c>
      <c r="B45" s="1" t="s">
        <v>208</v>
      </c>
      <c r="C45" s="21" t="s">
        <v>314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16"/>
        <v>0</v>
      </c>
      <c r="Q45" s="14">
        <f t="shared" si="17"/>
        <v>0</v>
      </c>
      <c r="R45" s="36"/>
    </row>
    <row r="46" spans="1:18" s="19" customFormat="1" x14ac:dyDescent="0.25">
      <c r="A46" s="22" t="s">
        <v>543</v>
      </c>
      <c r="B46" s="1" t="s">
        <v>196</v>
      </c>
      <c r="C46" s="21" t="s">
        <v>314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si="16"/>
        <v>0</v>
      </c>
      <c r="Q46" s="14">
        <f t="shared" si="17"/>
        <v>0</v>
      </c>
      <c r="R46" s="36"/>
    </row>
    <row r="47" spans="1:18" s="19" customFormat="1" x14ac:dyDescent="0.25">
      <c r="A47" s="22" t="s">
        <v>33</v>
      </c>
      <c r="B47" s="3" t="s">
        <v>506</v>
      </c>
      <c r="C47" s="21" t="s">
        <v>314</v>
      </c>
      <c r="D47" s="14">
        <v>479.71919913000011</v>
      </c>
      <c r="E47" s="14">
        <v>290.23139776000022</v>
      </c>
      <c r="F47" s="14">
        <v>259.33114658624004</v>
      </c>
      <c r="G47" s="14">
        <v>110.41319750999985</v>
      </c>
      <c r="H47" s="14">
        <v>272.55703506213825</v>
      </c>
      <c r="I47" s="14">
        <f>I32</f>
        <v>157.90756832827</v>
      </c>
      <c r="J47" s="14">
        <v>283.45931646462378</v>
      </c>
      <c r="K47" s="14">
        <f>K32</f>
        <v>164.22387106140081</v>
      </c>
      <c r="L47" s="14">
        <v>294.79768912320873</v>
      </c>
      <c r="M47" s="14">
        <f>M32</f>
        <v>170.79282590385685</v>
      </c>
      <c r="N47" s="14">
        <f>N32</f>
        <v>177.62453894001112</v>
      </c>
      <c r="O47" s="14">
        <v>0</v>
      </c>
      <c r="P47" s="14">
        <f t="shared" si="16"/>
        <v>1028.4385795899821</v>
      </c>
      <c r="Q47" s="14">
        <f t="shared" si="17"/>
        <v>492.9242652935277</v>
      </c>
      <c r="R47" s="36"/>
    </row>
    <row r="48" spans="1:18" s="19" customFormat="1" x14ac:dyDescent="0.25">
      <c r="A48" s="22" t="s">
        <v>402</v>
      </c>
      <c r="B48" s="6" t="s">
        <v>575</v>
      </c>
      <c r="C48" s="21" t="s">
        <v>314</v>
      </c>
      <c r="D48" s="14">
        <f t="shared" ref="D48:E48" si="22">D49+D50+D55+D56</f>
        <v>13412.83581147</v>
      </c>
      <c r="E48" s="14">
        <f t="shared" si="22"/>
        <v>10632.86154342</v>
      </c>
      <c r="F48" s="14">
        <f t="shared" ref="F48:O48" si="23">F49+F50+F55+F56</f>
        <v>11186.759742921993</v>
      </c>
      <c r="G48" s="14">
        <f t="shared" si="23"/>
        <v>11811.960316519999</v>
      </c>
      <c r="H48" s="14">
        <f t="shared" si="23"/>
        <v>13361.2725675</v>
      </c>
      <c r="I48" s="14">
        <f t="shared" si="23"/>
        <v>12715.346745521239</v>
      </c>
      <c r="J48" s="14">
        <f t="shared" ref="J48" si="24">J49+J50+J55+J56</f>
        <v>13525.603764871807</v>
      </c>
      <c r="K48" s="14">
        <f t="shared" si="23"/>
        <v>11260.559341821268</v>
      </c>
      <c r="L48" s="14">
        <f t="shared" ref="L48" si="25">L49+L50+L55+L56</f>
        <v>13025.79881620076</v>
      </c>
      <c r="M48" s="14">
        <f t="shared" si="23"/>
        <v>11775.542021392263</v>
      </c>
      <c r="N48" s="14">
        <f t="shared" si="23"/>
        <v>12090.305834697923</v>
      </c>
      <c r="O48" s="14">
        <f t="shared" si="23"/>
        <v>0</v>
      </c>
      <c r="P48" s="14">
        <f t="shared" ref="P48:P59" si="26">H48+J48+L48+N48</f>
        <v>52002.980983270492</v>
      </c>
      <c r="Q48" s="14">
        <f t="shared" ref="Q48:Q59" si="27">I48+K48+M48+O48</f>
        <v>35751.448108734767</v>
      </c>
      <c r="R48" s="36"/>
    </row>
    <row r="49" spans="1:18" s="19" customFormat="1" x14ac:dyDescent="0.25">
      <c r="A49" s="22" t="s">
        <v>403</v>
      </c>
      <c r="B49" s="1" t="s">
        <v>494</v>
      </c>
      <c r="C49" s="21" t="s">
        <v>314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f t="shared" si="26"/>
        <v>0</v>
      </c>
      <c r="Q49" s="14">
        <f t="shared" si="27"/>
        <v>0</v>
      </c>
      <c r="R49" s="36"/>
    </row>
    <row r="50" spans="1:18" s="19" customFormat="1" x14ac:dyDescent="0.25">
      <c r="A50" s="22" t="s">
        <v>404</v>
      </c>
      <c r="B50" s="5" t="s">
        <v>656</v>
      </c>
      <c r="C50" s="21" t="s">
        <v>314</v>
      </c>
      <c r="D50" s="14">
        <f t="shared" ref="D50:E50" si="28">D51+D54</f>
        <v>13041.279848350001</v>
      </c>
      <c r="E50" s="14">
        <f t="shared" si="28"/>
        <v>10449.644002090001</v>
      </c>
      <c r="F50" s="14">
        <f t="shared" ref="F50:O50" si="29">F51+F54</f>
        <v>11186.759742921993</v>
      </c>
      <c r="G50" s="14">
        <f t="shared" si="29"/>
        <v>11734.654472439999</v>
      </c>
      <c r="H50" s="14">
        <f t="shared" si="29"/>
        <v>13361.2725675</v>
      </c>
      <c r="I50" s="14">
        <f t="shared" si="29"/>
        <v>12715.346745521239</v>
      </c>
      <c r="J50" s="14">
        <f t="shared" ref="J50" si="30">J51+J54</f>
        <v>13525.603764871807</v>
      </c>
      <c r="K50" s="14">
        <f t="shared" si="29"/>
        <v>11260.559341821268</v>
      </c>
      <c r="L50" s="14">
        <f t="shared" ref="L50" si="31">L51+L54</f>
        <v>13025.79881620076</v>
      </c>
      <c r="M50" s="14">
        <f t="shared" si="29"/>
        <v>11775.542021392263</v>
      </c>
      <c r="N50" s="14">
        <f t="shared" si="29"/>
        <v>12090.305834697923</v>
      </c>
      <c r="O50" s="14">
        <f t="shared" si="29"/>
        <v>0</v>
      </c>
      <c r="P50" s="14">
        <f t="shared" si="26"/>
        <v>52002.980983270492</v>
      </c>
      <c r="Q50" s="14">
        <f t="shared" si="27"/>
        <v>35751.448108734767</v>
      </c>
      <c r="R50" s="36"/>
    </row>
    <row r="51" spans="1:18" s="19" customFormat="1" x14ac:dyDescent="0.25">
      <c r="A51" s="22" t="s">
        <v>405</v>
      </c>
      <c r="B51" s="7" t="s">
        <v>210</v>
      </c>
      <c r="C51" s="21" t="s">
        <v>314</v>
      </c>
      <c r="D51" s="14">
        <f t="shared" ref="D51:E51" si="32">D52+D53</f>
        <v>13041.279848350001</v>
      </c>
      <c r="E51" s="14">
        <f t="shared" si="32"/>
        <v>10449.644002090001</v>
      </c>
      <c r="F51" s="14">
        <f t="shared" ref="F51:O51" si="33">F52+F53</f>
        <v>11186.759742921993</v>
      </c>
      <c r="G51" s="14">
        <f t="shared" si="33"/>
        <v>11734.654472439999</v>
      </c>
      <c r="H51" s="14">
        <f t="shared" si="33"/>
        <v>13361.2725675</v>
      </c>
      <c r="I51" s="14">
        <f t="shared" si="33"/>
        <v>12715.346745521239</v>
      </c>
      <c r="J51" s="14">
        <f t="shared" ref="J51" si="34">J52+J53</f>
        <v>13525.603764871807</v>
      </c>
      <c r="K51" s="14">
        <f t="shared" si="33"/>
        <v>11260.559341821268</v>
      </c>
      <c r="L51" s="14">
        <f t="shared" ref="L51" si="35">L52+L53</f>
        <v>13025.79881620076</v>
      </c>
      <c r="M51" s="14">
        <f t="shared" si="33"/>
        <v>11775.542021392263</v>
      </c>
      <c r="N51" s="14">
        <f t="shared" si="33"/>
        <v>12090.305834697923</v>
      </c>
      <c r="O51" s="14">
        <f t="shared" si="33"/>
        <v>0</v>
      </c>
      <c r="P51" s="14">
        <f t="shared" si="26"/>
        <v>52002.980983270492</v>
      </c>
      <c r="Q51" s="14">
        <f t="shared" si="27"/>
        <v>35751.448108734767</v>
      </c>
      <c r="R51" s="36"/>
    </row>
    <row r="52" spans="1:18" s="19" customFormat="1" ht="31.5" x14ac:dyDescent="0.25">
      <c r="A52" s="22" t="s">
        <v>406</v>
      </c>
      <c r="B52" s="8" t="s">
        <v>85</v>
      </c>
      <c r="C52" s="21" t="s">
        <v>314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f t="shared" si="26"/>
        <v>0</v>
      </c>
      <c r="Q52" s="14">
        <f t="shared" si="27"/>
        <v>0</v>
      </c>
      <c r="R52" s="36"/>
    </row>
    <row r="53" spans="1:18" s="19" customFormat="1" x14ac:dyDescent="0.25">
      <c r="A53" s="22" t="s">
        <v>407</v>
      </c>
      <c r="B53" s="8" t="s">
        <v>209</v>
      </c>
      <c r="C53" s="21" t="s">
        <v>314</v>
      </c>
      <c r="D53" s="14">
        <v>13041.279848350001</v>
      </c>
      <c r="E53" s="14">
        <v>10449.644002090001</v>
      </c>
      <c r="F53" s="14">
        <v>11186.759742921993</v>
      </c>
      <c r="G53" s="14">
        <v>11734.654472439999</v>
      </c>
      <c r="H53" s="14">
        <v>13361.2725675</v>
      </c>
      <c r="I53" s="14">
        <v>12715.346745521239</v>
      </c>
      <c r="J53" s="14">
        <v>13525.603764871807</v>
      </c>
      <c r="K53" s="14">
        <v>11260.559341821268</v>
      </c>
      <c r="L53" s="14">
        <v>13025.79881620076</v>
      </c>
      <c r="M53" s="14">
        <v>11775.542021392263</v>
      </c>
      <c r="N53" s="14">
        <v>12090.305834697923</v>
      </c>
      <c r="O53" s="14">
        <v>0</v>
      </c>
      <c r="P53" s="14">
        <f t="shared" si="26"/>
        <v>52002.980983270492</v>
      </c>
      <c r="Q53" s="14">
        <f t="shared" si="27"/>
        <v>35751.448108734767</v>
      </c>
      <c r="R53" s="36"/>
    </row>
    <row r="54" spans="1:18" s="19" customFormat="1" x14ac:dyDescent="0.25">
      <c r="A54" s="22" t="s">
        <v>408</v>
      </c>
      <c r="B54" s="7" t="s">
        <v>170</v>
      </c>
      <c r="C54" s="21" t="s">
        <v>314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26"/>
        <v>0</v>
      </c>
      <c r="Q54" s="14">
        <f t="shared" si="27"/>
        <v>0</v>
      </c>
      <c r="R54" s="36"/>
    </row>
    <row r="55" spans="1:18" s="19" customFormat="1" x14ac:dyDescent="0.25">
      <c r="A55" s="22" t="s">
        <v>409</v>
      </c>
      <c r="B55" s="5" t="s">
        <v>495</v>
      </c>
      <c r="C55" s="21" t="s">
        <v>314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26"/>
        <v>0</v>
      </c>
      <c r="Q55" s="14">
        <f t="shared" si="27"/>
        <v>0</v>
      </c>
      <c r="R55" s="36"/>
    </row>
    <row r="56" spans="1:18" s="19" customFormat="1" x14ac:dyDescent="0.25">
      <c r="A56" s="22" t="s">
        <v>410</v>
      </c>
      <c r="B56" s="5" t="s">
        <v>496</v>
      </c>
      <c r="C56" s="21" t="s">
        <v>314</v>
      </c>
      <c r="D56" s="14">
        <v>371.55596312</v>
      </c>
      <c r="E56" s="14">
        <v>183.21754132999999</v>
      </c>
      <c r="F56" s="14">
        <v>0</v>
      </c>
      <c r="G56" s="14">
        <v>77.30584408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26"/>
        <v>0</v>
      </c>
      <c r="Q56" s="14">
        <f t="shared" si="27"/>
        <v>0</v>
      </c>
      <c r="R56" s="36"/>
    </row>
    <row r="57" spans="1:18" s="19" customFormat="1" x14ac:dyDescent="0.25">
      <c r="A57" s="22" t="s">
        <v>411</v>
      </c>
      <c r="B57" s="6" t="s">
        <v>576</v>
      </c>
      <c r="C57" s="21" t="s">
        <v>314</v>
      </c>
      <c r="D57" s="14">
        <f t="shared" ref="D57:E57" si="36">D58+D59+D60+D61+D62</f>
        <v>7422.9728205000001</v>
      </c>
      <c r="E57" s="14">
        <f t="shared" si="36"/>
        <v>8418.2757492399942</v>
      </c>
      <c r="F57" s="14">
        <f t="shared" ref="F57:O57" si="37">F58+F59+F60+F61+F62</f>
        <v>9324.8399558108995</v>
      </c>
      <c r="G57" s="14">
        <f t="shared" si="37"/>
        <v>9403.5854951100009</v>
      </c>
      <c r="H57" s="14">
        <f t="shared" si="37"/>
        <v>9828.5457747622495</v>
      </c>
      <c r="I57" s="14">
        <f t="shared" si="37"/>
        <v>12047.629432153655</v>
      </c>
      <c r="J57" s="14">
        <f t="shared" ref="J57" si="38">J58+J59+J60+J61+J62</f>
        <v>10885.187355944207</v>
      </c>
      <c r="K57" s="14">
        <f t="shared" si="37"/>
        <v>11832.960065007921</v>
      </c>
      <c r="L57" s="14">
        <f t="shared" ref="L57" si="39">L58+L59+L60+L61+L62</f>
        <v>12064.281997788947</v>
      </c>
      <c r="M57" s="14">
        <f t="shared" si="37"/>
        <v>13191.335670388899</v>
      </c>
      <c r="N57" s="14">
        <f t="shared" si="37"/>
        <v>14331.55681861523</v>
      </c>
      <c r="O57" s="14">
        <f t="shared" si="37"/>
        <v>0</v>
      </c>
      <c r="P57" s="14">
        <f t="shared" si="26"/>
        <v>47109.571947110635</v>
      </c>
      <c r="Q57" s="14">
        <f t="shared" si="27"/>
        <v>37071.925167550478</v>
      </c>
      <c r="R57" s="36"/>
    </row>
    <row r="58" spans="1:18" s="19" customFormat="1" ht="31.5" x14ac:dyDescent="0.25">
      <c r="A58" s="22" t="s">
        <v>412</v>
      </c>
      <c r="B58" s="1" t="s">
        <v>298</v>
      </c>
      <c r="C58" s="21" t="s">
        <v>314</v>
      </c>
      <c r="D58" s="14">
        <v>88.277248830000005</v>
      </c>
      <c r="E58" s="14">
        <v>100.99856493999999</v>
      </c>
      <c r="F58" s="14">
        <v>96.663484924206543</v>
      </c>
      <c r="G58" s="14">
        <v>45.177520830000006</v>
      </c>
      <c r="H58" s="14">
        <v>98.02235185848302</v>
      </c>
      <c r="I58" s="14">
        <f>(G58/G$359*I$359)*1.152</f>
        <v>52.122632871816741</v>
      </c>
      <c r="J58" s="14">
        <v>111.54943641495366</v>
      </c>
      <c r="K58" s="14">
        <f>(I58/I$359*K$359)*1.153</f>
        <v>50.633784826732537</v>
      </c>
      <c r="L58" s="14">
        <v>122.34742185992117</v>
      </c>
      <c r="M58" s="14">
        <f>K58*1.112</f>
        <v>56.304768727326589</v>
      </c>
      <c r="N58" s="14">
        <f>M58*1.112</f>
        <v>62.610902824787175</v>
      </c>
      <c r="O58" s="14">
        <v>0</v>
      </c>
      <c r="P58" s="14">
        <f t="shared" si="26"/>
        <v>394.53011295814503</v>
      </c>
      <c r="Q58" s="14">
        <f t="shared" si="27"/>
        <v>159.06118642587586</v>
      </c>
      <c r="R58" s="36"/>
    </row>
    <row r="59" spans="1:18" s="19" customFormat="1" ht="31.5" x14ac:dyDescent="0.25">
      <c r="A59" s="22" t="s">
        <v>413</v>
      </c>
      <c r="B59" s="1" t="s">
        <v>300</v>
      </c>
      <c r="C59" s="21" t="s">
        <v>314</v>
      </c>
      <c r="D59" s="14">
        <v>7285.3291842000008</v>
      </c>
      <c r="E59" s="14">
        <v>7897.8790514700004</v>
      </c>
      <c r="F59" s="14">
        <v>7558.8847532488217</v>
      </c>
      <c r="G59" s="14">
        <v>8931.3397691399987</v>
      </c>
      <c r="H59" s="14">
        <v>7665.1453392317335</v>
      </c>
      <c r="I59" s="14">
        <f>(G59/G$359*I$359)*1.152</f>
        <v>10304.349049875487</v>
      </c>
      <c r="J59" s="14">
        <v>8733.3353960457116</v>
      </c>
      <c r="K59" s="14">
        <f>(I59/I$359*K$359)*1.153</f>
        <v>10010.012231232779</v>
      </c>
      <c r="L59" s="14">
        <v>9578.7222623829366</v>
      </c>
      <c r="M59" s="14">
        <f>K59*1.112</f>
        <v>11131.13360113085</v>
      </c>
      <c r="N59" s="14">
        <f>M59*1.112</f>
        <v>12377.820564457506</v>
      </c>
      <c r="O59" s="14">
        <v>0</v>
      </c>
      <c r="P59" s="14">
        <f t="shared" si="26"/>
        <v>38355.023562117887</v>
      </c>
      <c r="Q59" s="14">
        <f t="shared" si="27"/>
        <v>31445.494882239116</v>
      </c>
      <c r="R59" s="36"/>
    </row>
    <row r="60" spans="1:18" s="19" customFormat="1" x14ac:dyDescent="0.25">
      <c r="A60" s="22" t="s">
        <v>414</v>
      </c>
      <c r="B60" s="5" t="s">
        <v>612</v>
      </c>
      <c r="C60" s="21" t="s">
        <v>314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f t="shared" ref="P60:P76" si="40">H60+J60+L60+N60</f>
        <v>0</v>
      </c>
      <c r="Q60" s="14">
        <f t="shared" ref="Q60:Q76" si="41">I60+K60+M60+O60</f>
        <v>0</v>
      </c>
      <c r="R60" s="36"/>
    </row>
    <row r="61" spans="1:18" s="19" customFormat="1" x14ac:dyDescent="0.25">
      <c r="A61" s="22" t="s">
        <v>415</v>
      </c>
      <c r="B61" s="5" t="s">
        <v>698</v>
      </c>
      <c r="C61" s="21" t="s">
        <v>314</v>
      </c>
      <c r="D61" s="14">
        <v>25.880505889999998</v>
      </c>
      <c r="E61" s="14">
        <v>21.943082480000001</v>
      </c>
      <c r="F61" s="14">
        <v>23.215781263840004</v>
      </c>
      <c r="G61" s="14">
        <v>23.367450379999998</v>
      </c>
      <c r="H61" s="14">
        <v>24.399786108295842</v>
      </c>
      <c r="I61" s="14">
        <f>G61*1.051</f>
        <v>24.559190349379996</v>
      </c>
      <c r="J61" s="14">
        <v>25.375777552627678</v>
      </c>
      <c r="K61" s="14">
        <f>I61*1.04</f>
        <v>25.541557963355196</v>
      </c>
      <c r="L61" s="14">
        <v>26.390808654732787</v>
      </c>
      <c r="M61" s="14">
        <f t="shared" ref="M61" si="42">K61*1.04</f>
        <v>26.563220281889404</v>
      </c>
      <c r="N61" s="14">
        <f t="shared" ref="N61" si="43">M61*1.04</f>
        <v>27.625749093164981</v>
      </c>
      <c r="O61" s="14">
        <v>0</v>
      </c>
      <c r="P61" s="14">
        <f t="shared" si="40"/>
        <v>103.79212140882129</v>
      </c>
      <c r="Q61" s="14">
        <f t="shared" si="41"/>
        <v>76.663968594624592</v>
      </c>
      <c r="R61" s="36"/>
    </row>
    <row r="62" spans="1:18" s="19" customFormat="1" x14ac:dyDescent="0.25">
      <c r="A62" s="22" t="s">
        <v>416</v>
      </c>
      <c r="B62" s="5" t="s">
        <v>86</v>
      </c>
      <c r="C62" s="21" t="s">
        <v>314</v>
      </c>
      <c r="D62" s="14">
        <v>23.485881579999997</v>
      </c>
      <c r="E62" s="14">
        <v>397.4550503499936</v>
      </c>
      <c r="F62" s="14">
        <v>1646.0759363740317</v>
      </c>
      <c r="G62" s="14">
        <v>403.70075476000227</v>
      </c>
      <c r="H62" s="14">
        <v>2040.9782975637377</v>
      </c>
      <c r="I62" s="14">
        <v>1666.5985590569699</v>
      </c>
      <c r="J62" s="14">
        <v>2014.9267459309112</v>
      </c>
      <c r="K62" s="14">
        <v>1746.7724909850556</v>
      </c>
      <c r="L62" s="14">
        <v>2336.8215048913567</v>
      </c>
      <c r="M62" s="14">
        <v>1977.3340802488333</v>
      </c>
      <c r="N62" s="14">
        <v>1863.4996022397713</v>
      </c>
      <c r="O62" s="14">
        <v>0</v>
      </c>
      <c r="P62" s="14">
        <f t="shared" si="40"/>
        <v>8256.2261506257764</v>
      </c>
      <c r="Q62" s="14">
        <f t="shared" si="41"/>
        <v>5390.7051302908585</v>
      </c>
      <c r="R62" s="36"/>
    </row>
    <row r="63" spans="1:18" s="19" customFormat="1" x14ac:dyDescent="0.25">
      <c r="A63" s="22" t="s">
        <v>417</v>
      </c>
      <c r="B63" s="6" t="s">
        <v>386</v>
      </c>
      <c r="C63" s="21" t="s">
        <v>314</v>
      </c>
      <c r="D63" s="14">
        <v>801.63742525000009</v>
      </c>
      <c r="E63" s="14">
        <v>934.71084643000029</v>
      </c>
      <c r="F63" s="14">
        <v>0</v>
      </c>
      <c r="G63" s="14">
        <v>979.41163200999983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40"/>
        <v>0</v>
      </c>
      <c r="Q63" s="14">
        <f t="shared" si="41"/>
        <v>0</v>
      </c>
      <c r="R63" s="36"/>
    </row>
    <row r="64" spans="1:18" s="19" customFormat="1" x14ac:dyDescent="0.25">
      <c r="A64" s="22" t="s">
        <v>418</v>
      </c>
      <c r="B64" s="6" t="s">
        <v>703</v>
      </c>
      <c r="C64" s="21" t="s">
        <v>314</v>
      </c>
      <c r="D64" s="14">
        <f t="shared" ref="D64:E64" si="44">D65+D66+D67+D68+D69</f>
        <v>75.585317690000039</v>
      </c>
      <c r="E64" s="14">
        <f t="shared" si="44"/>
        <v>116.69088781000002</v>
      </c>
      <c r="F64" s="14">
        <f t="shared" ref="F64:O64" si="45">F65+F66+F67+F68+F69</f>
        <v>35.319474599999999</v>
      </c>
      <c r="G64" s="14">
        <f t="shared" si="45"/>
        <v>129.24270063</v>
      </c>
      <c r="H64" s="14">
        <f t="shared" si="45"/>
        <v>80.578410000000005</v>
      </c>
      <c r="I64" s="14">
        <f t="shared" si="45"/>
        <v>80.578405960000012</v>
      </c>
      <c r="J64" s="14">
        <f t="shared" ref="J64" si="46">J65+J66+J67+J68+J69</f>
        <v>81.545843084884226</v>
      </c>
      <c r="K64" s="14">
        <f t="shared" si="45"/>
        <v>192.22756362208622</v>
      </c>
      <c r="L64" s="14">
        <f t="shared" ref="L64" si="47">L65+L66+L67+L68+L69</f>
        <v>105.6372009072021</v>
      </c>
      <c r="M64" s="14">
        <f t="shared" si="45"/>
        <v>219.56788485507079</v>
      </c>
      <c r="N64" s="14">
        <f t="shared" si="45"/>
        <v>221.90979775839156</v>
      </c>
      <c r="O64" s="14">
        <f t="shared" si="45"/>
        <v>0</v>
      </c>
      <c r="P64" s="14">
        <f t="shared" si="40"/>
        <v>489.67125175047789</v>
      </c>
      <c r="Q64" s="14">
        <f t="shared" si="41"/>
        <v>492.37385443715698</v>
      </c>
      <c r="R64" s="36"/>
    </row>
    <row r="65" spans="1:18" s="19" customFormat="1" x14ac:dyDescent="0.25">
      <c r="A65" s="22" t="s">
        <v>63</v>
      </c>
      <c r="B65" s="5" t="s">
        <v>688</v>
      </c>
      <c r="C65" s="21" t="s">
        <v>314</v>
      </c>
      <c r="D65" s="14">
        <v>71.382780500000038</v>
      </c>
      <c r="E65" s="14">
        <v>112.51541396000002</v>
      </c>
      <c r="F65" s="14">
        <v>35.319474599999999</v>
      </c>
      <c r="G65" s="14">
        <v>126.6868166</v>
      </c>
      <c r="H65" s="14">
        <v>80.578410000000005</v>
      </c>
      <c r="I65" s="14">
        <v>80.578405960000012</v>
      </c>
      <c r="J65" s="14">
        <v>81.545843084884226</v>
      </c>
      <c r="K65" s="14">
        <v>192.22756362208622</v>
      </c>
      <c r="L65" s="14">
        <v>105.6372009072021</v>
      </c>
      <c r="M65" s="14">
        <v>219.56788485507079</v>
      </c>
      <c r="N65" s="14">
        <v>221.90979775839156</v>
      </c>
      <c r="O65" s="14">
        <v>0</v>
      </c>
      <c r="P65" s="14">
        <f t="shared" si="40"/>
        <v>489.67125175047789</v>
      </c>
      <c r="Q65" s="14">
        <f t="shared" si="41"/>
        <v>492.37385443715698</v>
      </c>
      <c r="R65" s="36"/>
    </row>
    <row r="66" spans="1:18" s="19" customFormat="1" x14ac:dyDescent="0.25">
      <c r="A66" s="22" t="s">
        <v>657</v>
      </c>
      <c r="B66" s="5" t="s">
        <v>697</v>
      </c>
      <c r="C66" s="21" t="s">
        <v>314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40"/>
        <v>0</v>
      </c>
      <c r="Q66" s="14">
        <f t="shared" si="41"/>
        <v>0</v>
      </c>
      <c r="R66" s="36"/>
    </row>
    <row r="67" spans="1:18" s="19" customFormat="1" x14ac:dyDescent="0.25">
      <c r="A67" s="22" t="s">
        <v>658</v>
      </c>
      <c r="B67" s="5" t="s">
        <v>691</v>
      </c>
      <c r="C67" s="21" t="s">
        <v>314</v>
      </c>
      <c r="D67" s="14">
        <v>4.2025371900000001</v>
      </c>
      <c r="E67" s="14">
        <v>4.1754738499999995</v>
      </c>
      <c r="F67" s="14">
        <v>0</v>
      </c>
      <c r="G67" s="14">
        <v>2.5558840300000001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40"/>
        <v>0</v>
      </c>
      <c r="Q67" s="14">
        <f t="shared" si="41"/>
        <v>0</v>
      </c>
      <c r="R67" s="36"/>
    </row>
    <row r="68" spans="1:18" s="19" customFormat="1" x14ac:dyDescent="0.25">
      <c r="A68" s="22" t="s">
        <v>659</v>
      </c>
      <c r="B68" s="5" t="s">
        <v>696</v>
      </c>
      <c r="C68" s="21" t="s">
        <v>314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f t="shared" si="40"/>
        <v>0</v>
      </c>
      <c r="Q68" s="14">
        <f t="shared" si="41"/>
        <v>0</v>
      </c>
      <c r="R68" s="36"/>
    </row>
    <row r="69" spans="1:18" s="19" customFormat="1" x14ac:dyDescent="0.25">
      <c r="A69" s="22" t="s">
        <v>660</v>
      </c>
      <c r="B69" s="5" t="s">
        <v>661</v>
      </c>
      <c r="C69" s="21" t="s">
        <v>314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f t="shared" si="40"/>
        <v>0</v>
      </c>
      <c r="Q69" s="14">
        <f t="shared" si="41"/>
        <v>0</v>
      </c>
      <c r="R69" s="36"/>
    </row>
    <row r="70" spans="1:18" s="19" customFormat="1" x14ac:dyDescent="0.25">
      <c r="A70" s="22" t="s">
        <v>419</v>
      </c>
      <c r="B70" s="6" t="s">
        <v>577</v>
      </c>
      <c r="C70" s="21" t="s">
        <v>314</v>
      </c>
      <c r="D70" s="14">
        <f t="shared" ref="D70:E70" si="48">D71+D72</f>
        <v>2.3550590000000002</v>
      </c>
      <c r="E70" s="14">
        <f t="shared" si="48"/>
        <v>2.3541320000000003</v>
      </c>
      <c r="F70" s="14">
        <f t="shared" ref="F70:O70" si="49">F71+F72</f>
        <v>1.85622</v>
      </c>
      <c r="G70" s="14">
        <f t="shared" si="49"/>
        <v>2.3464980000000004</v>
      </c>
      <c r="H70" s="14">
        <f t="shared" si="49"/>
        <v>2.3196316700000001</v>
      </c>
      <c r="I70" s="14">
        <f t="shared" si="49"/>
        <v>2.120514</v>
      </c>
      <c r="J70" s="14">
        <f t="shared" ref="J70" si="50">J71+J72</f>
        <v>2.2715565509768383</v>
      </c>
      <c r="K70" s="14">
        <f t="shared" si="49"/>
        <v>2.2715565509768387</v>
      </c>
      <c r="L70" s="14">
        <f t="shared" ref="L70" si="51">L71+L72</f>
        <v>2.23366044565</v>
      </c>
      <c r="M70" s="14">
        <f t="shared" si="49"/>
        <v>2.23366044565</v>
      </c>
      <c r="N70" s="14">
        <f t="shared" si="49"/>
        <v>2.23366044565</v>
      </c>
      <c r="O70" s="14">
        <f t="shared" si="49"/>
        <v>0</v>
      </c>
      <c r="P70" s="14">
        <f t="shared" si="40"/>
        <v>9.0585091122768375</v>
      </c>
      <c r="Q70" s="14">
        <f t="shared" si="41"/>
        <v>6.6257309966268387</v>
      </c>
      <c r="R70" s="36"/>
    </row>
    <row r="71" spans="1:18" s="19" customFormat="1" x14ac:dyDescent="0.25">
      <c r="A71" s="22" t="s">
        <v>64</v>
      </c>
      <c r="B71" s="5" t="s">
        <v>362</v>
      </c>
      <c r="C71" s="21" t="s">
        <v>314</v>
      </c>
      <c r="D71" s="14">
        <v>1.9900530000000001</v>
      </c>
      <c r="E71" s="14">
        <v>1.9515670000000005</v>
      </c>
      <c r="F71" s="14">
        <v>1.5904499999999999</v>
      </c>
      <c r="G71" s="14">
        <v>1.9132860000000003</v>
      </c>
      <c r="H71" s="14">
        <v>1.9340028900000001</v>
      </c>
      <c r="I71" s="14">
        <v>1.7866599999999999</v>
      </c>
      <c r="J71" s="14">
        <v>1.9037183342268384</v>
      </c>
      <c r="K71" s="14">
        <v>1.9037183342268387</v>
      </c>
      <c r="L71" s="14">
        <v>1.8658318306500001</v>
      </c>
      <c r="M71" s="14">
        <v>1.8658318306500001</v>
      </c>
      <c r="N71" s="14">
        <v>1.8658318306500001</v>
      </c>
      <c r="O71" s="14">
        <v>0</v>
      </c>
      <c r="P71" s="14">
        <f t="shared" si="40"/>
        <v>7.5693848855268389</v>
      </c>
      <c r="Q71" s="14">
        <f t="shared" si="41"/>
        <v>5.5562101648768385</v>
      </c>
      <c r="R71" s="36"/>
    </row>
    <row r="72" spans="1:18" s="19" customFormat="1" x14ac:dyDescent="0.25">
      <c r="A72" s="22" t="s">
        <v>359</v>
      </c>
      <c r="B72" s="5" t="s">
        <v>53</v>
      </c>
      <c r="C72" s="21" t="s">
        <v>314</v>
      </c>
      <c r="D72" s="14">
        <v>0.365006</v>
      </c>
      <c r="E72" s="14">
        <v>0.40256499999999984</v>
      </c>
      <c r="F72" s="14">
        <v>0.26577000000000001</v>
      </c>
      <c r="G72" s="14">
        <v>0.43321200000000015</v>
      </c>
      <c r="H72" s="14">
        <v>0.38562878</v>
      </c>
      <c r="I72" s="14">
        <v>0.33385399999999998</v>
      </c>
      <c r="J72" s="14">
        <v>0.36783821674999984</v>
      </c>
      <c r="K72" s="14">
        <v>0.36783821674999989</v>
      </c>
      <c r="L72" s="14">
        <v>0.36782861499999997</v>
      </c>
      <c r="M72" s="14">
        <v>0.36782861499999997</v>
      </c>
      <c r="N72" s="14">
        <v>0.36782861499999997</v>
      </c>
      <c r="O72" s="14">
        <v>0</v>
      </c>
      <c r="P72" s="14">
        <f t="shared" si="40"/>
        <v>1.48912422675</v>
      </c>
      <c r="Q72" s="14">
        <f t="shared" si="41"/>
        <v>1.0695208317499998</v>
      </c>
      <c r="R72" s="36"/>
    </row>
    <row r="73" spans="1:18" s="19" customFormat="1" x14ac:dyDescent="0.25">
      <c r="A73" s="22" t="s">
        <v>420</v>
      </c>
      <c r="B73" s="6" t="s">
        <v>578</v>
      </c>
      <c r="C73" s="21" t="s">
        <v>314</v>
      </c>
      <c r="D73" s="14">
        <f t="shared" ref="D73:E73" si="52">D74+D75+D76</f>
        <v>355.15312229000062</v>
      </c>
      <c r="E73" s="14">
        <f t="shared" si="52"/>
        <v>2.89549309</v>
      </c>
      <c r="F73" s="14">
        <f t="shared" ref="F73:O73" si="53">F74+F75+F76</f>
        <v>0</v>
      </c>
      <c r="G73" s="14">
        <f t="shared" si="53"/>
        <v>2.2595168700000001</v>
      </c>
      <c r="H73" s="14">
        <f t="shared" si="53"/>
        <v>0</v>
      </c>
      <c r="I73" s="14">
        <f t="shared" si="53"/>
        <v>0</v>
      </c>
      <c r="J73" s="14">
        <f t="shared" ref="J73" si="54">J74+J75+J76</f>
        <v>0</v>
      </c>
      <c r="K73" s="14">
        <f t="shared" si="53"/>
        <v>0</v>
      </c>
      <c r="L73" s="14">
        <f t="shared" ref="L73" si="55">L74+L75+L76</f>
        <v>0</v>
      </c>
      <c r="M73" s="14">
        <f t="shared" si="53"/>
        <v>0</v>
      </c>
      <c r="N73" s="14">
        <f t="shared" si="53"/>
        <v>0</v>
      </c>
      <c r="O73" s="14">
        <f t="shared" si="53"/>
        <v>0</v>
      </c>
      <c r="P73" s="14">
        <f t="shared" si="40"/>
        <v>0</v>
      </c>
      <c r="Q73" s="14">
        <f t="shared" si="41"/>
        <v>0</v>
      </c>
      <c r="R73" s="36"/>
    </row>
    <row r="74" spans="1:18" s="19" customFormat="1" x14ac:dyDescent="0.25">
      <c r="A74" s="22" t="s">
        <v>421</v>
      </c>
      <c r="B74" s="5" t="s">
        <v>87</v>
      </c>
      <c r="C74" s="21" t="s">
        <v>314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f t="shared" si="40"/>
        <v>0</v>
      </c>
      <c r="Q74" s="14">
        <f t="shared" si="41"/>
        <v>0</v>
      </c>
      <c r="R74" s="36"/>
    </row>
    <row r="75" spans="1:18" s="19" customFormat="1" ht="15.75" customHeight="1" x14ac:dyDescent="0.25">
      <c r="A75" s="22" t="s">
        <v>422</v>
      </c>
      <c r="B75" s="5" t="s">
        <v>88</v>
      </c>
      <c r="C75" s="21" t="s">
        <v>314</v>
      </c>
      <c r="D75" s="14">
        <v>3.23772934</v>
      </c>
      <c r="E75" s="14">
        <v>2.89549309</v>
      </c>
      <c r="F75" s="14">
        <v>0</v>
      </c>
      <c r="G75" s="14">
        <v>2.2595168700000001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f t="shared" si="40"/>
        <v>0</v>
      </c>
      <c r="Q75" s="14">
        <f t="shared" si="41"/>
        <v>0</v>
      </c>
      <c r="R75" s="36"/>
    </row>
    <row r="76" spans="1:18" s="19" customFormat="1" x14ac:dyDescent="0.25">
      <c r="A76" s="22" t="s">
        <v>423</v>
      </c>
      <c r="B76" s="5" t="s">
        <v>89</v>
      </c>
      <c r="C76" s="21" t="s">
        <v>314</v>
      </c>
      <c r="D76" s="14">
        <v>351.91539295000064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f t="shared" si="40"/>
        <v>0</v>
      </c>
      <c r="Q76" s="14">
        <f t="shared" si="41"/>
        <v>0</v>
      </c>
      <c r="R76" s="36"/>
    </row>
    <row r="77" spans="1:18" s="19" customFormat="1" x14ac:dyDescent="0.25">
      <c r="A77" s="22" t="s">
        <v>424</v>
      </c>
      <c r="B77" s="6" t="s">
        <v>429</v>
      </c>
      <c r="C77" s="21" t="s">
        <v>81</v>
      </c>
      <c r="D77" s="14" t="s">
        <v>155</v>
      </c>
      <c r="E77" s="14" t="s">
        <v>155</v>
      </c>
      <c r="F77" s="14" t="s">
        <v>155</v>
      </c>
      <c r="G77" s="14" t="s">
        <v>155</v>
      </c>
      <c r="H77" s="14" t="s">
        <v>155</v>
      </c>
      <c r="I77" s="14" t="s">
        <v>155</v>
      </c>
      <c r="J77" s="14" t="s">
        <v>155</v>
      </c>
      <c r="K77" s="14" t="s">
        <v>155</v>
      </c>
      <c r="L77" s="14" t="s">
        <v>155</v>
      </c>
      <c r="M77" s="14" t="s">
        <v>155</v>
      </c>
      <c r="N77" s="14" t="s">
        <v>155</v>
      </c>
      <c r="O77" s="14" t="s">
        <v>155</v>
      </c>
      <c r="P77" s="14" t="s">
        <v>155</v>
      </c>
      <c r="Q77" s="14" t="s">
        <v>155</v>
      </c>
      <c r="R77" s="36"/>
    </row>
    <row r="78" spans="1:18" s="19" customFormat="1" x14ac:dyDescent="0.25">
      <c r="A78" s="22" t="s">
        <v>425</v>
      </c>
      <c r="B78" s="5" t="s">
        <v>54</v>
      </c>
      <c r="C78" s="21" t="s">
        <v>314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" si="56">H78+J78+L78+N78</f>
        <v>0</v>
      </c>
      <c r="Q78" s="14">
        <f t="shared" ref="Q78" si="57">I78+K78+M78+O78</f>
        <v>0</v>
      </c>
      <c r="R78" s="36"/>
    </row>
    <row r="79" spans="1:18" s="19" customFormat="1" x14ac:dyDescent="0.25">
      <c r="A79" s="22" t="s">
        <v>426</v>
      </c>
      <c r="B79" s="5" t="s">
        <v>55</v>
      </c>
      <c r="C79" s="21" t="s">
        <v>314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ref="P79:P89" si="58">H79+J79+L79+N79</f>
        <v>0</v>
      </c>
      <c r="Q79" s="14">
        <f t="shared" ref="Q79:Q89" si="59">I79+K79+M79+O79</f>
        <v>0</v>
      </c>
      <c r="R79" s="36"/>
    </row>
    <row r="80" spans="1:18" s="19" customFormat="1" x14ac:dyDescent="0.25">
      <c r="A80" s="22" t="s">
        <v>427</v>
      </c>
      <c r="B80" s="5" t="s">
        <v>4</v>
      </c>
      <c r="C80" s="21" t="s">
        <v>314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f t="shared" si="58"/>
        <v>0</v>
      </c>
      <c r="Q80" s="14">
        <f t="shared" si="59"/>
        <v>0</v>
      </c>
      <c r="R80" s="36"/>
    </row>
    <row r="81" spans="1:18" s="19" customFormat="1" x14ac:dyDescent="0.25">
      <c r="A81" s="22" t="s">
        <v>16</v>
      </c>
      <c r="B81" s="18" t="s">
        <v>721</v>
      </c>
      <c r="C81" s="21" t="s">
        <v>314</v>
      </c>
      <c r="D81" s="14">
        <f t="shared" ref="D81:E81" si="60">D18-D33</f>
        <v>1095.9930957399993</v>
      </c>
      <c r="E81" s="14">
        <f t="shared" si="60"/>
        <v>1003.8999858900061</v>
      </c>
      <c r="F81" s="14">
        <f t="shared" ref="F81:O81" si="61">F18-F33</f>
        <v>1174.0362451000037</v>
      </c>
      <c r="G81" s="14">
        <f t="shared" si="61"/>
        <v>1708.6029045799987</v>
      </c>
      <c r="H81" s="14">
        <f t="shared" si="61"/>
        <v>1185.9232389999997</v>
      </c>
      <c r="I81" s="14">
        <f t="shared" si="61"/>
        <v>1146.3474290000013</v>
      </c>
      <c r="J81" s="14">
        <f t="shared" ref="J81" si="62">J18-J33</f>
        <v>1380.5291378264155</v>
      </c>
      <c r="K81" s="14">
        <f t="shared" si="61"/>
        <v>1497.3079490240561</v>
      </c>
      <c r="L81" s="14">
        <f t="shared" ref="L81" si="63">L18-L33</f>
        <v>1194.4874995627761</v>
      </c>
      <c r="M81" s="14">
        <f t="shared" si="61"/>
        <v>1377.4129249135694</v>
      </c>
      <c r="N81" s="14">
        <f t="shared" si="61"/>
        <v>1451.0383326070551</v>
      </c>
      <c r="O81" s="14">
        <f t="shared" si="61"/>
        <v>0</v>
      </c>
      <c r="P81" s="14">
        <f t="shared" si="58"/>
        <v>5211.9782089962464</v>
      </c>
      <c r="Q81" s="14">
        <f t="shared" si="59"/>
        <v>4021.0683029376269</v>
      </c>
      <c r="R81" s="36"/>
    </row>
    <row r="82" spans="1:18" s="19" customFormat="1" x14ac:dyDescent="0.25">
      <c r="A82" s="22" t="s">
        <v>35</v>
      </c>
      <c r="B82" s="3" t="s">
        <v>573</v>
      </c>
      <c r="C82" s="21" t="s">
        <v>314</v>
      </c>
      <c r="D82" s="14">
        <f t="shared" ref="D82:E82" si="64">D83+D84+D85</f>
        <v>0</v>
      </c>
      <c r="E82" s="14">
        <f t="shared" si="64"/>
        <v>0</v>
      </c>
      <c r="F82" s="14">
        <f t="shared" ref="F82:O82" si="65">F83+F84+F85</f>
        <v>0</v>
      </c>
      <c r="G82" s="14">
        <f t="shared" si="65"/>
        <v>0</v>
      </c>
      <c r="H82" s="14">
        <f t="shared" si="65"/>
        <v>0</v>
      </c>
      <c r="I82" s="14">
        <f t="shared" si="65"/>
        <v>0</v>
      </c>
      <c r="J82" s="14">
        <f t="shared" ref="J82" si="66">J83+J84+J85</f>
        <v>0</v>
      </c>
      <c r="K82" s="14">
        <f t="shared" si="65"/>
        <v>0</v>
      </c>
      <c r="L82" s="14">
        <f t="shared" ref="L82" si="67">L83+L84+L85</f>
        <v>0</v>
      </c>
      <c r="M82" s="14">
        <f t="shared" si="65"/>
        <v>0</v>
      </c>
      <c r="N82" s="14">
        <f t="shared" si="65"/>
        <v>0</v>
      </c>
      <c r="O82" s="14">
        <f t="shared" si="65"/>
        <v>0</v>
      </c>
      <c r="P82" s="14">
        <f t="shared" si="58"/>
        <v>0</v>
      </c>
      <c r="Q82" s="14">
        <f t="shared" si="59"/>
        <v>0</v>
      </c>
      <c r="R82" s="36"/>
    </row>
    <row r="83" spans="1:18" s="19" customFormat="1" ht="31.5" x14ac:dyDescent="0.25">
      <c r="A83" s="22" t="s">
        <v>396</v>
      </c>
      <c r="B83" s="1" t="s">
        <v>463</v>
      </c>
      <c r="C83" s="21" t="s">
        <v>314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58"/>
        <v>0</v>
      </c>
      <c r="Q83" s="14">
        <f t="shared" si="59"/>
        <v>0</v>
      </c>
      <c r="R83" s="36"/>
    </row>
    <row r="84" spans="1:18" s="19" customFormat="1" ht="31.5" x14ac:dyDescent="0.25">
      <c r="A84" s="22" t="s">
        <v>397</v>
      </c>
      <c r="B84" s="1" t="s">
        <v>464</v>
      </c>
      <c r="C84" s="21" t="s">
        <v>314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58"/>
        <v>0</v>
      </c>
      <c r="Q84" s="14">
        <f t="shared" si="59"/>
        <v>0</v>
      </c>
      <c r="R84" s="36"/>
    </row>
    <row r="85" spans="1:18" s="19" customFormat="1" ht="31.5" x14ac:dyDescent="0.25">
      <c r="A85" s="22" t="s">
        <v>398</v>
      </c>
      <c r="B85" s="1" t="s">
        <v>449</v>
      </c>
      <c r="C85" s="21" t="s">
        <v>314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58"/>
        <v>0</v>
      </c>
      <c r="Q85" s="14">
        <f t="shared" si="59"/>
        <v>0</v>
      </c>
      <c r="R85" s="36"/>
    </row>
    <row r="86" spans="1:18" s="19" customFormat="1" x14ac:dyDescent="0.25">
      <c r="A86" s="22" t="s">
        <v>36</v>
      </c>
      <c r="B86" s="3" t="s">
        <v>610</v>
      </c>
      <c r="C86" s="21" t="s">
        <v>314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f t="shared" si="58"/>
        <v>0</v>
      </c>
      <c r="Q86" s="14">
        <f t="shared" si="59"/>
        <v>0</v>
      </c>
      <c r="R86" s="36"/>
    </row>
    <row r="87" spans="1:18" s="19" customFormat="1" x14ac:dyDescent="0.25">
      <c r="A87" s="22" t="s">
        <v>315</v>
      </c>
      <c r="B87" s="3" t="s">
        <v>503</v>
      </c>
      <c r="C87" s="21" t="s">
        <v>314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58"/>
        <v>0</v>
      </c>
      <c r="Q87" s="14">
        <f t="shared" si="59"/>
        <v>0</v>
      </c>
      <c r="R87" s="36"/>
    </row>
    <row r="88" spans="1:18" s="19" customFormat="1" x14ac:dyDescent="0.25">
      <c r="A88" s="22" t="s">
        <v>316</v>
      </c>
      <c r="B88" s="3" t="s">
        <v>611</v>
      </c>
      <c r="C88" s="21" t="s">
        <v>314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f t="shared" si="58"/>
        <v>0</v>
      </c>
      <c r="Q88" s="14">
        <f t="shared" si="59"/>
        <v>0</v>
      </c>
      <c r="R88" s="36"/>
    </row>
    <row r="89" spans="1:18" s="19" customFormat="1" x14ac:dyDescent="0.25">
      <c r="A89" s="22" t="s">
        <v>317</v>
      </c>
      <c r="B89" s="3" t="s">
        <v>504</v>
      </c>
      <c r="C89" s="21" t="s">
        <v>314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58"/>
        <v>0</v>
      </c>
      <c r="Q89" s="14">
        <f t="shared" si="59"/>
        <v>0</v>
      </c>
      <c r="R89" s="36"/>
    </row>
    <row r="90" spans="1:18" s="19" customFormat="1" x14ac:dyDescent="0.25">
      <c r="A90" s="22" t="s">
        <v>318</v>
      </c>
      <c r="B90" s="3" t="s">
        <v>505</v>
      </c>
      <c r="C90" s="21" t="s">
        <v>314</v>
      </c>
      <c r="D90" s="14">
        <f t="shared" ref="D90:E90" si="68">D27-D42</f>
        <v>1013.3032861599968</v>
      </c>
      <c r="E90" s="14">
        <f t="shared" si="68"/>
        <v>1049.0168783700065</v>
      </c>
      <c r="F90" s="14">
        <f t="shared" ref="F90:O90" si="69">F27-F42</f>
        <v>1174.0362451000037</v>
      </c>
      <c r="G90" s="14">
        <f t="shared" si="69"/>
        <v>1668.7710323199972</v>
      </c>
      <c r="H90" s="14">
        <f>H27-H42</f>
        <v>1185.9232389999997</v>
      </c>
      <c r="I90" s="14">
        <f t="shared" si="69"/>
        <v>1146.3474290000013</v>
      </c>
      <c r="J90" s="14">
        <f t="shared" ref="J90" si="70">J27-J42</f>
        <v>1380.5291378264155</v>
      </c>
      <c r="K90" s="14">
        <f t="shared" si="69"/>
        <v>1497.3079490240561</v>
      </c>
      <c r="L90" s="14">
        <f t="shared" ref="L90" si="71">L27-L42</f>
        <v>1194.4874995627761</v>
      </c>
      <c r="M90" s="14">
        <f t="shared" si="69"/>
        <v>1377.4129249135694</v>
      </c>
      <c r="N90" s="14">
        <f t="shared" si="69"/>
        <v>1451.0383326070551</v>
      </c>
      <c r="O90" s="14">
        <f t="shared" si="69"/>
        <v>0</v>
      </c>
      <c r="P90" s="14">
        <f t="shared" ref="P90:P105" si="72">H90+J90+L90+N90</f>
        <v>5211.9782089962464</v>
      </c>
      <c r="Q90" s="14">
        <f t="shared" ref="Q90:Q105" si="73">I90+K90+M90+O90</f>
        <v>4021.0683029376269</v>
      </c>
      <c r="R90" s="36"/>
    </row>
    <row r="91" spans="1:18" s="19" customFormat="1" x14ac:dyDescent="0.25">
      <c r="A91" s="22" t="s">
        <v>319</v>
      </c>
      <c r="B91" s="3" t="s">
        <v>618</v>
      </c>
      <c r="C91" s="21" t="s">
        <v>314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f t="shared" ref="O91" si="74">O27-O42</f>
        <v>0</v>
      </c>
      <c r="P91" s="14">
        <f t="shared" si="72"/>
        <v>0</v>
      </c>
      <c r="Q91" s="14">
        <f t="shared" si="73"/>
        <v>0</v>
      </c>
      <c r="R91" s="36"/>
    </row>
    <row r="92" spans="1:18" s="19" customFormat="1" ht="31.5" x14ac:dyDescent="0.25">
      <c r="A92" s="22" t="s">
        <v>320</v>
      </c>
      <c r="B92" s="4" t="s">
        <v>383</v>
      </c>
      <c r="C92" s="21" t="s">
        <v>314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f t="shared" si="72"/>
        <v>0</v>
      </c>
      <c r="Q92" s="14">
        <f t="shared" si="73"/>
        <v>0</v>
      </c>
      <c r="R92" s="36"/>
    </row>
    <row r="93" spans="1:18" s="19" customFormat="1" x14ac:dyDescent="0.25">
      <c r="A93" s="22" t="s">
        <v>544</v>
      </c>
      <c r="B93" s="1" t="s">
        <v>208</v>
      </c>
      <c r="C93" s="21" t="s">
        <v>314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f t="shared" si="72"/>
        <v>0</v>
      </c>
      <c r="Q93" s="14">
        <f t="shared" si="73"/>
        <v>0</v>
      </c>
      <c r="R93" s="36"/>
    </row>
    <row r="94" spans="1:18" s="19" customFormat="1" x14ac:dyDescent="0.25">
      <c r="A94" s="22" t="s">
        <v>545</v>
      </c>
      <c r="B94" s="5" t="s">
        <v>196</v>
      </c>
      <c r="C94" s="21" t="s">
        <v>314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72"/>
        <v>0</v>
      </c>
      <c r="Q94" s="14">
        <f t="shared" si="73"/>
        <v>0</v>
      </c>
      <c r="R94" s="36"/>
    </row>
    <row r="95" spans="1:18" s="19" customFormat="1" x14ac:dyDescent="0.25">
      <c r="A95" s="22" t="s">
        <v>321</v>
      </c>
      <c r="B95" s="3" t="s">
        <v>506</v>
      </c>
      <c r="C95" s="21" t="s">
        <v>314</v>
      </c>
      <c r="D95" s="14">
        <f t="shared" ref="D95:E95" si="75">D32-D47</f>
        <v>82.689809579999974</v>
      </c>
      <c r="E95" s="14">
        <f t="shared" si="75"/>
        <v>-45.116892480000217</v>
      </c>
      <c r="F95" s="14">
        <f t="shared" ref="F95" si="76">F32-F47</f>
        <v>0</v>
      </c>
      <c r="G95" s="14">
        <f t="shared" ref="G95:O95" si="77">G32-G47</f>
        <v>39.831872260000168</v>
      </c>
      <c r="H95" s="14">
        <f>H32-H47</f>
        <v>0</v>
      </c>
      <c r="I95" s="14">
        <f t="shared" si="77"/>
        <v>0</v>
      </c>
      <c r="J95" s="14">
        <f t="shared" ref="J95" si="78">J32-J47</f>
        <v>0</v>
      </c>
      <c r="K95" s="14">
        <f t="shared" si="77"/>
        <v>0</v>
      </c>
      <c r="L95" s="14">
        <f t="shared" ref="L95" si="79">L32-L47</f>
        <v>0</v>
      </c>
      <c r="M95" s="14">
        <f t="shared" si="77"/>
        <v>0</v>
      </c>
      <c r="N95" s="14">
        <f t="shared" si="77"/>
        <v>0</v>
      </c>
      <c r="O95" s="14">
        <f t="shared" si="77"/>
        <v>0</v>
      </c>
      <c r="P95" s="14">
        <f t="shared" si="72"/>
        <v>0</v>
      </c>
      <c r="Q95" s="14">
        <f t="shared" si="73"/>
        <v>0</v>
      </c>
      <c r="R95" s="36"/>
    </row>
    <row r="96" spans="1:18" s="19" customFormat="1" x14ac:dyDescent="0.25">
      <c r="A96" s="22" t="s">
        <v>17</v>
      </c>
      <c r="B96" s="18" t="s">
        <v>722</v>
      </c>
      <c r="C96" s="21" t="s">
        <v>314</v>
      </c>
      <c r="D96" s="14">
        <f t="shared" ref="D96:E96" si="80">D97-D105</f>
        <v>-779.60424424000007</v>
      </c>
      <c r="E96" s="14">
        <f t="shared" si="80"/>
        <v>-687.20696767000015</v>
      </c>
      <c r="F96" s="14">
        <f t="shared" ref="F96:O96" si="81">F97-F105</f>
        <v>-738.64896399999998</v>
      </c>
      <c r="G96" s="14">
        <f t="shared" si="81"/>
        <v>-1154.7671942599995</v>
      </c>
      <c r="H96" s="14">
        <f t="shared" si="81"/>
        <v>-707.53549100000009</v>
      </c>
      <c r="I96" s="14">
        <f t="shared" si="81"/>
        <v>-691.25607200000002</v>
      </c>
      <c r="J96" s="14">
        <f t="shared" ref="J96" si="82">J97-J105</f>
        <v>-760.43224899999996</v>
      </c>
      <c r="K96" s="14">
        <f t="shared" si="81"/>
        <v>-809.20519600000011</v>
      </c>
      <c r="L96" s="14">
        <f t="shared" ref="L96" si="83">L97-L105</f>
        <v>-661.63081775862065</v>
      </c>
      <c r="M96" s="14">
        <f t="shared" si="81"/>
        <v>-817.45358199999998</v>
      </c>
      <c r="N96" s="14">
        <f t="shared" si="81"/>
        <v>-868.41189899999995</v>
      </c>
      <c r="O96" s="14">
        <f t="shared" si="81"/>
        <v>0</v>
      </c>
      <c r="P96" s="14">
        <f t="shared" si="72"/>
        <v>-2998.0104567586204</v>
      </c>
      <c r="Q96" s="14">
        <f t="shared" si="73"/>
        <v>-2317.9148500000001</v>
      </c>
      <c r="R96" s="36"/>
    </row>
    <row r="97" spans="1:18" s="19" customFormat="1" x14ac:dyDescent="0.25">
      <c r="A97" s="22" t="s">
        <v>42</v>
      </c>
      <c r="B97" s="4" t="s">
        <v>579</v>
      </c>
      <c r="C97" s="21" t="s">
        <v>314</v>
      </c>
      <c r="D97" s="14">
        <f t="shared" ref="D97:E97" si="84">D98+D99+D100+D102+D103+D104</f>
        <v>370.00537798000005</v>
      </c>
      <c r="E97" s="14">
        <f t="shared" si="84"/>
        <v>336.96615581000003</v>
      </c>
      <c r="F97" s="14">
        <f t="shared" ref="F97:O97" si="85">F98+F99+F100+F102+F103+F104</f>
        <v>0</v>
      </c>
      <c r="G97" s="14">
        <f t="shared" si="85"/>
        <v>443.48798285999999</v>
      </c>
      <c r="H97" s="14">
        <f t="shared" si="85"/>
        <v>0</v>
      </c>
      <c r="I97" s="14">
        <f t="shared" si="85"/>
        <v>0</v>
      </c>
      <c r="J97" s="14">
        <f t="shared" ref="J97" si="86">J98+J99+J100+J102+J103+J104</f>
        <v>0</v>
      </c>
      <c r="K97" s="14">
        <f t="shared" si="85"/>
        <v>0</v>
      </c>
      <c r="L97" s="14">
        <f t="shared" ref="L97" si="87">L98+L99+L100+L102+L103+L104</f>
        <v>0</v>
      </c>
      <c r="M97" s="14">
        <f t="shared" si="85"/>
        <v>0</v>
      </c>
      <c r="N97" s="14">
        <f t="shared" si="85"/>
        <v>0</v>
      </c>
      <c r="O97" s="14">
        <f t="shared" si="85"/>
        <v>0</v>
      </c>
      <c r="P97" s="14">
        <f t="shared" si="72"/>
        <v>0</v>
      </c>
      <c r="Q97" s="14">
        <f t="shared" si="73"/>
        <v>0</v>
      </c>
      <c r="R97" s="36"/>
    </row>
    <row r="98" spans="1:18" s="19" customFormat="1" x14ac:dyDescent="0.25">
      <c r="A98" s="22" t="s">
        <v>43</v>
      </c>
      <c r="B98" s="1" t="s">
        <v>497</v>
      </c>
      <c r="C98" s="21" t="s">
        <v>314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f t="shared" si="72"/>
        <v>0</v>
      </c>
      <c r="Q98" s="14">
        <f t="shared" si="73"/>
        <v>0</v>
      </c>
      <c r="R98" s="36"/>
    </row>
    <row r="99" spans="1:18" s="19" customFormat="1" x14ac:dyDescent="0.25">
      <c r="A99" s="22" t="s">
        <v>44</v>
      </c>
      <c r="B99" s="1" t="s">
        <v>498</v>
      </c>
      <c r="C99" s="21" t="s">
        <v>314</v>
      </c>
      <c r="D99" s="14">
        <v>243.90345299000001</v>
      </c>
      <c r="E99" s="14">
        <v>165.80060391999999</v>
      </c>
      <c r="F99" s="14">
        <v>0</v>
      </c>
      <c r="G99" s="14">
        <v>177.50074849000001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72"/>
        <v>0</v>
      </c>
      <c r="Q99" s="14">
        <f t="shared" si="73"/>
        <v>0</v>
      </c>
      <c r="R99" s="36"/>
    </row>
    <row r="100" spans="1:18" s="19" customFormat="1" x14ac:dyDescent="0.25">
      <c r="A100" s="22" t="s">
        <v>58</v>
      </c>
      <c r="B100" s="1" t="s">
        <v>580</v>
      </c>
      <c r="C100" s="21" t="s">
        <v>314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72"/>
        <v>0</v>
      </c>
      <c r="Q100" s="14">
        <f t="shared" si="73"/>
        <v>0</v>
      </c>
      <c r="R100" s="36"/>
    </row>
    <row r="101" spans="1:18" s="19" customFormat="1" x14ac:dyDescent="0.25">
      <c r="A101" s="22" t="s">
        <v>90</v>
      </c>
      <c r="B101" s="7" t="s">
        <v>211</v>
      </c>
      <c r="C101" s="21" t="s">
        <v>314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72"/>
        <v>0</v>
      </c>
      <c r="Q101" s="14">
        <f t="shared" si="73"/>
        <v>0</v>
      </c>
      <c r="R101" s="36"/>
    </row>
    <row r="102" spans="1:18" s="19" customFormat="1" x14ac:dyDescent="0.25">
      <c r="A102" s="22" t="s">
        <v>59</v>
      </c>
      <c r="B102" s="5" t="s">
        <v>499</v>
      </c>
      <c r="C102" s="21" t="s">
        <v>314</v>
      </c>
      <c r="D102" s="14">
        <v>126.10192499000004</v>
      </c>
      <c r="E102" s="14">
        <v>171.16555189000005</v>
      </c>
      <c r="F102" s="14">
        <v>0</v>
      </c>
      <c r="G102" s="14">
        <v>265.98723436999995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f t="shared" si="72"/>
        <v>0</v>
      </c>
      <c r="Q102" s="14">
        <f t="shared" si="73"/>
        <v>0</v>
      </c>
      <c r="R102" s="36"/>
    </row>
    <row r="103" spans="1:18" s="19" customFormat="1" x14ac:dyDescent="0.25">
      <c r="A103" s="22" t="s">
        <v>663</v>
      </c>
      <c r="B103" s="1" t="s">
        <v>662</v>
      </c>
      <c r="C103" s="21" t="s">
        <v>314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f t="shared" si="72"/>
        <v>0</v>
      </c>
      <c r="Q103" s="14">
        <f t="shared" si="73"/>
        <v>0</v>
      </c>
      <c r="R103" s="36"/>
    </row>
    <row r="104" spans="1:18" s="19" customFormat="1" x14ac:dyDescent="0.25">
      <c r="A104" s="22" t="s">
        <v>683</v>
      </c>
      <c r="B104" s="1" t="s">
        <v>664</v>
      </c>
      <c r="C104" s="21" t="s">
        <v>314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f t="shared" si="72"/>
        <v>0</v>
      </c>
      <c r="Q104" s="14">
        <f t="shared" si="73"/>
        <v>0</v>
      </c>
      <c r="R104" s="36"/>
    </row>
    <row r="105" spans="1:18" s="19" customFormat="1" x14ac:dyDescent="0.25">
      <c r="A105" s="22" t="s">
        <v>45</v>
      </c>
      <c r="B105" s="6" t="s">
        <v>578</v>
      </c>
      <c r="C105" s="21" t="s">
        <v>314</v>
      </c>
      <c r="D105" s="14">
        <f t="shared" ref="D105:E105" si="88">D106+D107+D109+D112+D113+D114</f>
        <v>1149.6096222200001</v>
      </c>
      <c r="E105" s="14">
        <f t="shared" si="88"/>
        <v>1024.1731234800002</v>
      </c>
      <c r="F105" s="14">
        <f t="shared" ref="F105:O105" si="89">F106+F107+F109+F112+F113+F114</f>
        <v>738.64896399999998</v>
      </c>
      <c r="G105" s="14">
        <f t="shared" si="89"/>
        <v>1598.2551771199996</v>
      </c>
      <c r="H105" s="14">
        <f t="shared" si="89"/>
        <v>707.53549100000009</v>
      </c>
      <c r="I105" s="14">
        <f t="shared" si="89"/>
        <v>691.25607200000002</v>
      </c>
      <c r="J105" s="14">
        <f t="shared" ref="J105" si="90">J106+J107+J109+J112+J113+J114</f>
        <v>760.43224899999996</v>
      </c>
      <c r="K105" s="14">
        <f t="shared" si="89"/>
        <v>809.20519600000011</v>
      </c>
      <c r="L105" s="14">
        <f t="shared" ref="L105" si="91">L106+L107+L109+L112+L113+L114</f>
        <v>661.63081775862065</v>
      </c>
      <c r="M105" s="14">
        <f t="shared" si="89"/>
        <v>817.45358199999998</v>
      </c>
      <c r="N105" s="14">
        <f t="shared" si="89"/>
        <v>868.41189899999995</v>
      </c>
      <c r="O105" s="14">
        <f t="shared" si="89"/>
        <v>0</v>
      </c>
      <c r="P105" s="14">
        <f t="shared" si="72"/>
        <v>2998.0104567586204</v>
      </c>
      <c r="Q105" s="14">
        <f t="shared" si="73"/>
        <v>2317.9148500000001</v>
      </c>
      <c r="R105" s="36"/>
    </row>
    <row r="106" spans="1:18" s="19" customFormat="1" x14ac:dyDescent="0.25">
      <c r="A106" s="22" t="s">
        <v>91</v>
      </c>
      <c r="B106" s="5" t="s">
        <v>500</v>
      </c>
      <c r="C106" s="21" t="s">
        <v>314</v>
      </c>
      <c r="D106" s="14">
        <v>5.7411366600000013</v>
      </c>
      <c r="E106" s="14">
        <v>5.7083483399999988</v>
      </c>
      <c r="F106" s="14">
        <v>0</v>
      </c>
      <c r="G106" s="14">
        <v>6.9028085299999997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f t="shared" ref="P106:P126" si="92">H106+J106+L106+N106</f>
        <v>0</v>
      </c>
      <c r="Q106" s="14">
        <f t="shared" ref="Q106:Q126" si="93">I106+K106+M106+O106</f>
        <v>0</v>
      </c>
      <c r="R106" s="36"/>
    </row>
    <row r="107" spans="1:18" s="19" customFormat="1" x14ac:dyDescent="0.25">
      <c r="A107" s="22" t="s">
        <v>92</v>
      </c>
      <c r="B107" s="5" t="s">
        <v>501</v>
      </c>
      <c r="C107" s="21" t="s">
        <v>314</v>
      </c>
      <c r="D107" s="14">
        <v>2.2808030400000003</v>
      </c>
      <c r="E107" s="14">
        <v>13.22333776</v>
      </c>
      <c r="F107" s="14">
        <v>383.238564</v>
      </c>
      <c r="G107" s="14">
        <v>5.193170180000001</v>
      </c>
      <c r="H107" s="14">
        <v>302.74934200000001</v>
      </c>
      <c r="I107" s="14">
        <v>300.779473</v>
      </c>
      <c r="J107" s="14">
        <v>296.910415</v>
      </c>
      <c r="K107" s="14">
        <v>330.62930500000004</v>
      </c>
      <c r="L107" s="14">
        <v>302.18875700000001</v>
      </c>
      <c r="M107" s="14">
        <v>305.75682</v>
      </c>
      <c r="N107" s="14">
        <v>326.91737599999999</v>
      </c>
      <c r="O107" s="14">
        <v>0</v>
      </c>
      <c r="P107" s="14">
        <f t="shared" si="92"/>
        <v>1228.7658900000001</v>
      </c>
      <c r="Q107" s="14">
        <f t="shared" si="93"/>
        <v>937.16559800000005</v>
      </c>
      <c r="R107" s="36"/>
    </row>
    <row r="108" spans="1:18" s="19" customFormat="1" x14ac:dyDescent="0.25">
      <c r="A108" s="22" t="s">
        <v>665</v>
      </c>
      <c r="B108" s="7" t="s">
        <v>692</v>
      </c>
      <c r="C108" s="21" t="s">
        <v>314</v>
      </c>
      <c r="D108" s="14">
        <v>2.2342766899999997</v>
      </c>
      <c r="E108" s="14">
        <v>13.22333776</v>
      </c>
      <c r="F108" s="14">
        <v>0</v>
      </c>
      <c r="G108" s="14">
        <v>13.22333776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f t="shared" si="92"/>
        <v>0</v>
      </c>
      <c r="Q108" s="14">
        <f t="shared" si="93"/>
        <v>0</v>
      </c>
      <c r="R108" s="36"/>
    </row>
    <row r="109" spans="1:18" s="19" customFormat="1" x14ac:dyDescent="0.25">
      <c r="A109" s="22" t="s">
        <v>93</v>
      </c>
      <c r="B109" s="5" t="s">
        <v>581</v>
      </c>
      <c r="C109" s="21" t="s">
        <v>314</v>
      </c>
      <c r="D109" s="14">
        <f>D110+D111</f>
        <v>155.41442023000016</v>
      </c>
      <c r="E109" s="14">
        <f t="shared" ref="E109" si="94">E110+E111</f>
        <v>109.57354380000007</v>
      </c>
      <c r="F109" s="14">
        <f t="shared" ref="F109:O109" si="95">F110+F111</f>
        <v>355.41039999999998</v>
      </c>
      <c r="G109" s="14">
        <f t="shared" si="95"/>
        <v>247.83527821999962</v>
      </c>
      <c r="H109" s="14">
        <f t="shared" si="95"/>
        <v>404.78614900000002</v>
      </c>
      <c r="I109" s="14">
        <f t="shared" si="95"/>
        <v>390.47659900000002</v>
      </c>
      <c r="J109" s="14">
        <f t="shared" ref="J109" si="96">J110+J111</f>
        <v>463.52183400000001</v>
      </c>
      <c r="K109" s="14">
        <f t="shared" si="95"/>
        <v>478.57589100000001</v>
      </c>
      <c r="L109" s="14">
        <f t="shared" ref="L109" si="97">L110+L111</f>
        <v>359.4420607586207</v>
      </c>
      <c r="M109" s="14">
        <f t="shared" si="95"/>
        <v>511.69676199999998</v>
      </c>
      <c r="N109" s="14">
        <f t="shared" si="95"/>
        <v>541.49452299999996</v>
      </c>
      <c r="O109" s="14">
        <f t="shared" si="95"/>
        <v>0</v>
      </c>
      <c r="P109" s="14">
        <f t="shared" si="92"/>
        <v>1769.2445667586207</v>
      </c>
      <c r="Q109" s="14">
        <f t="shared" si="93"/>
        <v>1380.7492520000001</v>
      </c>
      <c r="R109" s="36"/>
    </row>
    <row r="110" spans="1:18" s="19" customFormat="1" x14ac:dyDescent="0.25">
      <c r="A110" s="22" t="s">
        <v>94</v>
      </c>
      <c r="B110" s="7" t="s">
        <v>212</v>
      </c>
      <c r="C110" s="21" t="s">
        <v>314</v>
      </c>
      <c r="D110" s="14">
        <v>155.41442023000016</v>
      </c>
      <c r="E110" s="14">
        <v>102.53868844000007</v>
      </c>
      <c r="F110" s="14">
        <v>355.41039999999998</v>
      </c>
      <c r="G110" s="14">
        <v>243.61605230999962</v>
      </c>
      <c r="H110" s="14">
        <v>404.78614900000002</v>
      </c>
      <c r="I110" s="14">
        <v>390.47659900000002</v>
      </c>
      <c r="J110" s="14">
        <v>463.52183400000001</v>
      </c>
      <c r="K110" s="14">
        <v>478.57589100000001</v>
      </c>
      <c r="L110" s="14">
        <v>359.4420607586207</v>
      </c>
      <c r="M110" s="14">
        <v>511.69676199999998</v>
      </c>
      <c r="N110" s="14">
        <v>541.49452299999996</v>
      </c>
      <c r="O110" s="14">
        <v>0</v>
      </c>
      <c r="P110" s="14">
        <f t="shared" si="92"/>
        <v>1769.2445667586207</v>
      </c>
      <c r="Q110" s="14">
        <f t="shared" si="93"/>
        <v>1380.7492520000001</v>
      </c>
      <c r="R110" s="36"/>
    </row>
    <row r="111" spans="1:18" s="19" customFormat="1" x14ac:dyDescent="0.25">
      <c r="A111" s="22" t="s">
        <v>666</v>
      </c>
      <c r="B111" s="7" t="s">
        <v>667</v>
      </c>
      <c r="C111" s="21" t="s">
        <v>314</v>
      </c>
      <c r="D111" s="14">
        <v>0</v>
      </c>
      <c r="E111" s="14">
        <v>7.034855359999999</v>
      </c>
      <c r="F111" s="14">
        <v>0</v>
      </c>
      <c r="G111" s="14">
        <v>4.2192259100000005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f t="shared" si="92"/>
        <v>0</v>
      </c>
      <c r="Q111" s="14">
        <f t="shared" si="93"/>
        <v>0</v>
      </c>
      <c r="R111" s="36"/>
    </row>
    <row r="112" spans="1:18" s="19" customFormat="1" x14ac:dyDescent="0.25">
      <c r="A112" s="22" t="s">
        <v>95</v>
      </c>
      <c r="B112" s="5" t="s">
        <v>502</v>
      </c>
      <c r="C112" s="21" t="s">
        <v>314</v>
      </c>
      <c r="D112" s="14">
        <v>986.17326228999991</v>
      </c>
      <c r="E112" s="14">
        <v>895.66789358000005</v>
      </c>
      <c r="F112" s="14">
        <v>0</v>
      </c>
      <c r="G112" s="14">
        <v>1338.3239201900001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f t="shared" si="92"/>
        <v>0</v>
      </c>
      <c r="Q112" s="14">
        <f t="shared" si="93"/>
        <v>0</v>
      </c>
      <c r="R112" s="36"/>
    </row>
    <row r="113" spans="1:18" s="19" customFormat="1" ht="15" customHeight="1" x14ac:dyDescent="0.25">
      <c r="A113" s="22" t="s">
        <v>669</v>
      </c>
      <c r="B113" s="5" t="s">
        <v>668</v>
      </c>
      <c r="C113" s="21" t="s">
        <v>314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f t="shared" si="92"/>
        <v>0</v>
      </c>
      <c r="Q113" s="14">
        <f t="shared" si="93"/>
        <v>0</v>
      </c>
      <c r="R113" s="36"/>
    </row>
    <row r="114" spans="1:18" s="19" customFormat="1" x14ac:dyDescent="0.25">
      <c r="A114" s="22" t="s">
        <v>671</v>
      </c>
      <c r="B114" s="5" t="s">
        <v>670</v>
      </c>
      <c r="C114" s="21" t="s">
        <v>314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f t="shared" si="92"/>
        <v>0</v>
      </c>
      <c r="Q114" s="14">
        <f t="shared" si="93"/>
        <v>0</v>
      </c>
      <c r="R114" s="36"/>
    </row>
    <row r="115" spans="1:18" s="19" customFormat="1" x14ac:dyDescent="0.25">
      <c r="A115" s="22" t="s">
        <v>18</v>
      </c>
      <c r="B115" s="18" t="s">
        <v>723</v>
      </c>
      <c r="C115" s="21" t="s">
        <v>314</v>
      </c>
      <c r="D115" s="14">
        <f t="shared" ref="D115:E115" si="98">D81+D96</f>
        <v>316.38885149999919</v>
      </c>
      <c r="E115" s="14">
        <f t="shared" si="98"/>
        <v>316.69301822000591</v>
      </c>
      <c r="F115" s="14">
        <f t="shared" ref="F115:O115" si="99">F81+F96</f>
        <v>435.38728110000375</v>
      </c>
      <c r="G115" s="14">
        <f t="shared" si="99"/>
        <v>553.83571031999918</v>
      </c>
      <c r="H115" s="14">
        <f t="shared" si="99"/>
        <v>478.38774799999965</v>
      </c>
      <c r="I115" s="14">
        <f t="shared" si="99"/>
        <v>455.09135700000127</v>
      </c>
      <c r="J115" s="14">
        <f t="shared" ref="J115" si="100">J81+J96</f>
        <v>620.09688882641558</v>
      </c>
      <c r="K115" s="14">
        <f t="shared" si="99"/>
        <v>688.10275302405603</v>
      </c>
      <c r="L115" s="14">
        <f t="shared" ref="L115" si="101">L81+L96</f>
        <v>532.85668180415541</v>
      </c>
      <c r="M115" s="14">
        <f t="shared" si="99"/>
        <v>559.95934291356946</v>
      </c>
      <c r="N115" s="14">
        <f t="shared" si="99"/>
        <v>582.62643360705511</v>
      </c>
      <c r="O115" s="14">
        <f t="shared" si="99"/>
        <v>0</v>
      </c>
      <c r="P115" s="14">
        <f t="shared" si="92"/>
        <v>2213.967752237626</v>
      </c>
      <c r="Q115" s="14">
        <f t="shared" si="93"/>
        <v>1703.1534529376268</v>
      </c>
      <c r="R115" s="36"/>
    </row>
    <row r="116" spans="1:18" s="19" customFormat="1" x14ac:dyDescent="0.25">
      <c r="A116" s="22" t="s">
        <v>48</v>
      </c>
      <c r="B116" s="4" t="s">
        <v>573</v>
      </c>
      <c r="C116" s="21" t="s">
        <v>314</v>
      </c>
      <c r="D116" s="14">
        <f t="shared" ref="D116:E116" si="102">D117+D118+D119</f>
        <v>0</v>
      </c>
      <c r="E116" s="14">
        <f t="shared" si="102"/>
        <v>0</v>
      </c>
      <c r="F116" s="14">
        <f t="shared" ref="F116:O116" si="103">F117+F118+F119</f>
        <v>0</v>
      </c>
      <c r="G116" s="14">
        <f t="shared" si="103"/>
        <v>0</v>
      </c>
      <c r="H116" s="14">
        <f t="shared" si="103"/>
        <v>0</v>
      </c>
      <c r="I116" s="14">
        <f t="shared" si="103"/>
        <v>0</v>
      </c>
      <c r="J116" s="14">
        <f t="shared" ref="J116" si="104">J117+J118+J119</f>
        <v>0</v>
      </c>
      <c r="K116" s="14">
        <f t="shared" si="103"/>
        <v>0</v>
      </c>
      <c r="L116" s="14">
        <f t="shared" ref="L116" si="105">L117+L118+L119</f>
        <v>0</v>
      </c>
      <c r="M116" s="14">
        <f t="shared" si="103"/>
        <v>0</v>
      </c>
      <c r="N116" s="14">
        <f t="shared" si="103"/>
        <v>0</v>
      </c>
      <c r="O116" s="14">
        <f t="shared" si="103"/>
        <v>0</v>
      </c>
      <c r="P116" s="14">
        <f t="shared" si="92"/>
        <v>0</v>
      </c>
      <c r="Q116" s="14">
        <f t="shared" si="93"/>
        <v>0</v>
      </c>
      <c r="R116" s="36"/>
    </row>
    <row r="117" spans="1:18" s="19" customFormat="1" ht="31.5" x14ac:dyDescent="0.25">
      <c r="A117" s="22" t="s">
        <v>450</v>
      </c>
      <c r="B117" s="1" t="s">
        <v>463</v>
      </c>
      <c r="C117" s="21" t="s">
        <v>314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f t="shared" si="92"/>
        <v>0</v>
      </c>
      <c r="Q117" s="14">
        <f t="shared" si="93"/>
        <v>0</v>
      </c>
      <c r="R117" s="36"/>
    </row>
    <row r="118" spans="1:18" s="19" customFormat="1" ht="31.5" x14ac:dyDescent="0.25">
      <c r="A118" s="22" t="s">
        <v>451</v>
      </c>
      <c r="B118" s="1" t="s">
        <v>464</v>
      </c>
      <c r="C118" s="21" t="s">
        <v>314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f t="shared" si="92"/>
        <v>0</v>
      </c>
      <c r="Q118" s="14">
        <f t="shared" si="93"/>
        <v>0</v>
      </c>
      <c r="R118" s="36"/>
    </row>
    <row r="119" spans="1:18" s="19" customFormat="1" ht="31.5" x14ac:dyDescent="0.25">
      <c r="A119" s="22" t="s">
        <v>546</v>
      </c>
      <c r="B119" s="1" t="s">
        <v>449</v>
      </c>
      <c r="C119" s="21" t="s">
        <v>314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f t="shared" si="92"/>
        <v>0</v>
      </c>
      <c r="Q119" s="14">
        <f t="shared" si="93"/>
        <v>0</v>
      </c>
      <c r="R119" s="36"/>
    </row>
    <row r="120" spans="1:18" s="19" customFormat="1" x14ac:dyDescent="0.25">
      <c r="A120" s="22" t="s">
        <v>49</v>
      </c>
      <c r="B120" s="3" t="s">
        <v>610</v>
      </c>
      <c r="C120" s="21" t="s">
        <v>314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f t="shared" si="92"/>
        <v>0</v>
      </c>
      <c r="Q120" s="14">
        <f t="shared" si="93"/>
        <v>0</v>
      </c>
      <c r="R120" s="36"/>
    </row>
    <row r="121" spans="1:18" s="19" customFormat="1" x14ac:dyDescent="0.25">
      <c r="A121" s="22" t="s">
        <v>322</v>
      </c>
      <c r="B121" s="3" t="s">
        <v>503</v>
      </c>
      <c r="C121" s="21" t="s">
        <v>314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f t="shared" si="92"/>
        <v>0</v>
      </c>
      <c r="Q121" s="14">
        <f t="shared" si="93"/>
        <v>0</v>
      </c>
      <c r="R121" s="36"/>
    </row>
    <row r="122" spans="1:18" s="19" customFormat="1" x14ac:dyDescent="0.25">
      <c r="A122" s="22" t="s">
        <v>323</v>
      </c>
      <c r="B122" s="3" t="s">
        <v>611</v>
      </c>
      <c r="C122" s="21" t="s">
        <v>314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f t="shared" si="92"/>
        <v>0</v>
      </c>
      <c r="Q122" s="14">
        <f t="shared" si="93"/>
        <v>0</v>
      </c>
      <c r="R122" s="36"/>
    </row>
    <row r="123" spans="1:18" s="19" customFormat="1" x14ac:dyDescent="0.25">
      <c r="A123" s="22" t="s">
        <v>324</v>
      </c>
      <c r="B123" s="3" t="s">
        <v>504</v>
      </c>
      <c r="C123" s="21" t="s">
        <v>314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f t="shared" si="92"/>
        <v>0</v>
      </c>
      <c r="Q123" s="14">
        <f t="shared" si="93"/>
        <v>0</v>
      </c>
      <c r="R123" s="36"/>
    </row>
    <row r="124" spans="1:18" s="19" customFormat="1" x14ac:dyDescent="0.25">
      <c r="A124" s="22" t="s">
        <v>325</v>
      </c>
      <c r="B124" s="3" t="s">
        <v>505</v>
      </c>
      <c r="C124" s="21" t="s">
        <v>314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f t="shared" si="92"/>
        <v>0</v>
      </c>
      <c r="Q124" s="14">
        <f t="shared" si="93"/>
        <v>0</v>
      </c>
      <c r="R124" s="36"/>
    </row>
    <row r="125" spans="1:18" s="19" customFormat="1" x14ac:dyDescent="0.25">
      <c r="A125" s="22" t="s">
        <v>326</v>
      </c>
      <c r="B125" s="3" t="s">
        <v>618</v>
      </c>
      <c r="C125" s="21" t="s">
        <v>314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f t="shared" si="92"/>
        <v>0</v>
      </c>
      <c r="Q125" s="14">
        <f t="shared" si="93"/>
        <v>0</v>
      </c>
      <c r="R125" s="36"/>
    </row>
    <row r="126" spans="1:18" s="19" customFormat="1" ht="31.5" x14ac:dyDescent="0.25">
      <c r="A126" s="22" t="s">
        <v>327</v>
      </c>
      <c r="B126" s="4" t="s">
        <v>383</v>
      </c>
      <c r="C126" s="21" t="s">
        <v>314</v>
      </c>
      <c r="D126" s="14">
        <f t="shared" ref="D126:E126" si="106">D127+D128</f>
        <v>0</v>
      </c>
      <c r="E126" s="14">
        <f t="shared" si="106"/>
        <v>0</v>
      </c>
      <c r="F126" s="14">
        <f t="shared" ref="F126:O126" si="107">F127+F128</f>
        <v>0</v>
      </c>
      <c r="G126" s="14">
        <f t="shared" si="107"/>
        <v>0</v>
      </c>
      <c r="H126" s="14">
        <f t="shared" si="107"/>
        <v>0</v>
      </c>
      <c r="I126" s="14">
        <f t="shared" si="107"/>
        <v>0</v>
      </c>
      <c r="J126" s="14">
        <f t="shared" ref="J126" si="108">J127+J128</f>
        <v>0</v>
      </c>
      <c r="K126" s="14">
        <f t="shared" si="107"/>
        <v>0</v>
      </c>
      <c r="L126" s="14">
        <f t="shared" ref="L126" si="109">L127+L128</f>
        <v>0</v>
      </c>
      <c r="M126" s="14">
        <f t="shared" si="107"/>
        <v>0</v>
      </c>
      <c r="N126" s="14">
        <f t="shared" si="107"/>
        <v>0</v>
      </c>
      <c r="O126" s="14">
        <f t="shared" si="107"/>
        <v>0</v>
      </c>
      <c r="P126" s="14">
        <f t="shared" si="92"/>
        <v>0</v>
      </c>
      <c r="Q126" s="14">
        <f t="shared" si="93"/>
        <v>0</v>
      </c>
      <c r="R126" s="36"/>
    </row>
    <row r="127" spans="1:18" s="19" customFormat="1" x14ac:dyDescent="0.25">
      <c r="A127" s="22" t="s">
        <v>547</v>
      </c>
      <c r="B127" s="5" t="s">
        <v>208</v>
      </c>
      <c r="C127" s="21" t="s">
        <v>314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f t="shared" ref="P127:P160" si="110">H127+J127+L127+N127</f>
        <v>0</v>
      </c>
      <c r="Q127" s="14">
        <f t="shared" ref="Q127:Q160" si="111">I127+K127+M127+O127</f>
        <v>0</v>
      </c>
      <c r="R127" s="36"/>
    </row>
    <row r="128" spans="1:18" s="19" customFormat="1" x14ac:dyDescent="0.25">
      <c r="A128" s="22" t="s">
        <v>548</v>
      </c>
      <c r="B128" s="5" t="s">
        <v>196</v>
      </c>
      <c r="C128" s="21" t="s">
        <v>314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f t="shared" si="110"/>
        <v>0</v>
      </c>
      <c r="Q128" s="14">
        <f t="shared" si="111"/>
        <v>0</v>
      </c>
      <c r="R128" s="36"/>
    </row>
    <row r="129" spans="1:18" s="19" customFormat="1" x14ac:dyDescent="0.25">
      <c r="A129" s="22" t="s">
        <v>328</v>
      </c>
      <c r="B129" s="3" t="s">
        <v>506</v>
      </c>
      <c r="C129" s="21" t="s">
        <v>314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f t="shared" si="110"/>
        <v>0</v>
      </c>
      <c r="Q129" s="14">
        <f t="shared" si="111"/>
        <v>0</v>
      </c>
      <c r="R129" s="36"/>
    </row>
    <row r="130" spans="1:18" s="19" customFormat="1" x14ac:dyDescent="0.25">
      <c r="A130" s="22" t="s">
        <v>19</v>
      </c>
      <c r="B130" s="18" t="s">
        <v>582</v>
      </c>
      <c r="C130" s="21" t="s">
        <v>314</v>
      </c>
      <c r="D130" s="14">
        <f t="shared" ref="D130:E130" si="112">D131+D135+D136+D137+D138+D139+D140+D141+D144</f>
        <v>260.45657199999999</v>
      </c>
      <c r="E130" s="14">
        <f t="shared" si="112"/>
        <v>245.89927900000001</v>
      </c>
      <c r="F130" s="14">
        <f>F131+F135+F136+F137+F138+F139+F140+F141+F144</f>
        <v>231.13180410000001</v>
      </c>
      <c r="G130" s="14">
        <f t="shared" ref="G130:O130" si="113">G131+G135+G136+G137+G138+G139+G140+G141+G144</f>
        <v>506.52656569999999</v>
      </c>
      <c r="H130" s="14">
        <f t="shared" si="113"/>
        <v>232.10467900000003</v>
      </c>
      <c r="I130" s="14">
        <f t="shared" si="113"/>
        <v>225.12079</v>
      </c>
      <c r="J130" s="14">
        <f t="shared" ref="J130" si="114">J131+J135+J136+J137+J138+J139+J140+J141+J144</f>
        <v>402.22221382641737</v>
      </c>
      <c r="K130" s="14">
        <f t="shared" si="113"/>
        <v>463.95460030999999</v>
      </c>
      <c r="L130" s="14">
        <f t="shared" ref="L130" si="115">L131+L135+L136+L137+L138+L139+L140+L141+L144</f>
        <v>305.28267680415655</v>
      </c>
      <c r="M130" s="14">
        <f t="shared" si="113"/>
        <v>336.52176764059453</v>
      </c>
      <c r="N130" s="14">
        <f t="shared" si="113"/>
        <v>355.1747999957372</v>
      </c>
      <c r="O130" s="14">
        <f t="shared" si="113"/>
        <v>0</v>
      </c>
      <c r="P130" s="14">
        <f t="shared" si="110"/>
        <v>1294.7843696263112</v>
      </c>
      <c r="Q130" s="14">
        <f t="shared" si="111"/>
        <v>1025.5971579505945</v>
      </c>
      <c r="R130" s="36"/>
    </row>
    <row r="131" spans="1:18" s="19" customFormat="1" x14ac:dyDescent="0.25">
      <c r="A131" s="22" t="s">
        <v>15</v>
      </c>
      <c r="B131" s="3" t="s">
        <v>573</v>
      </c>
      <c r="C131" s="21" t="s">
        <v>314</v>
      </c>
      <c r="D131" s="14">
        <f t="shared" ref="D131:E131" si="116">D132+D133+D134</f>
        <v>0</v>
      </c>
      <c r="E131" s="14">
        <f t="shared" si="116"/>
        <v>0</v>
      </c>
      <c r="F131" s="14">
        <f t="shared" ref="F131:O131" si="117">F132+F133+F134</f>
        <v>0</v>
      </c>
      <c r="G131" s="14">
        <f t="shared" si="117"/>
        <v>0</v>
      </c>
      <c r="H131" s="14">
        <f t="shared" si="117"/>
        <v>0</v>
      </c>
      <c r="I131" s="14">
        <f t="shared" si="117"/>
        <v>0</v>
      </c>
      <c r="J131" s="14">
        <f t="shared" ref="J131" si="118">J132+J133+J134</f>
        <v>0</v>
      </c>
      <c r="K131" s="14">
        <f t="shared" si="117"/>
        <v>0</v>
      </c>
      <c r="L131" s="14">
        <f t="shared" ref="L131" si="119">L132+L133+L134</f>
        <v>0</v>
      </c>
      <c r="M131" s="14">
        <f t="shared" si="117"/>
        <v>0</v>
      </c>
      <c r="N131" s="14">
        <f t="shared" si="117"/>
        <v>0</v>
      </c>
      <c r="O131" s="14">
        <f t="shared" si="117"/>
        <v>0</v>
      </c>
      <c r="P131" s="14">
        <f t="shared" si="110"/>
        <v>0</v>
      </c>
      <c r="Q131" s="14">
        <f t="shared" si="111"/>
        <v>0</v>
      </c>
      <c r="R131" s="36"/>
    </row>
    <row r="132" spans="1:18" s="19" customFormat="1" ht="31.5" x14ac:dyDescent="0.25">
      <c r="A132" s="22" t="s">
        <v>570</v>
      </c>
      <c r="B132" s="1" t="s">
        <v>463</v>
      </c>
      <c r="C132" s="21" t="s">
        <v>314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f t="shared" si="110"/>
        <v>0</v>
      </c>
      <c r="Q132" s="14">
        <f t="shared" si="111"/>
        <v>0</v>
      </c>
      <c r="R132" s="36"/>
    </row>
    <row r="133" spans="1:18" s="19" customFormat="1" ht="31.5" x14ac:dyDescent="0.25">
      <c r="A133" s="22" t="s">
        <v>571</v>
      </c>
      <c r="B133" s="1" t="s">
        <v>464</v>
      </c>
      <c r="C133" s="21" t="s">
        <v>314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f t="shared" si="110"/>
        <v>0</v>
      </c>
      <c r="Q133" s="14">
        <f t="shared" si="111"/>
        <v>0</v>
      </c>
      <c r="R133" s="36"/>
    </row>
    <row r="134" spans="1:18" s="19" customFormat="1" ht="31.5" x14ac:dyDescent="0.25">
      <c r="A134" s="22" t="s">
        <v>572</v>
      </c>
      <c r="B134" s="1" t="s">
        <v>449</v>
      </c>
      <c r="C134" s="21" t="s">
        <v>314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f t="shared" si="110"/>
        <v>0</v>
      </c>
      <c r="Q134" s="14">
        <f t="shared" si="111"/>
        <v>0</v>
      </c>
      <c r="R134" s="36"/>
    </row>
    <row r="135" spans="1:18" s="19" customFormat="1" x14ac:dyDescent="0.25">
      <c r="A135" s="22" t="s">
        <v>372</v>
      </c>
      <c r="B135" s="6" t="s">
        <v>619</v>
      </c>
      <c r="C135" s="21" t="s">
        <v>314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f t="shared" si="110"/>
        <v>0</v>
      </c>
      <c r="Q135" s="14">
        <f t="shared" si="111"/>
        <v>0</v>
      </c>
      <c r="R135" s="36"/>
    </row>
    <row r="136" spans="1:18" s="19" customFormat="1" x14ac:dyDescent="0.25">
      <c r="A136" s="22" t="s">
        <v>373</v>
      </c>
      <c r="B136" s="6" t="s">
        <v>380</v>
      </c>
      <c r="C136" s="21" t="s">
        <v>314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f t="shared" si="110"/>
        <v>0</v>
      </c>
      <c r="Q136" s="14">
        <f t="shared" si="111"/>
        <v>0</v>
      </c>
      <c r="R136" s="36"/>
    </row>
    <row r="137" spans="1:18" s="19" customFormat="1" x14ac:dyDescent="0.25">
      <c r="A137" s="22" t="s">
        <v>374</v>
      </c>
      <c r="B137" s="6" t="s">
        <v>613</v>
      </c>
      <c r="C137" s="21" t="s">
        <v>314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f t="shared" si="110"/>
        <v>0</v>
      </c>
      <c r="Q137" s="14">
        <f t="shared" si="111"/>
        <v>0</v>
      </c>
      <c r="R137" s="36"/>
    </row>
    <row r="138" spans="1:18" s="19" customFormat="1" x14ac:dyDescent="0.25">
      <c r="A138" s="22" t="s">
        <v>375</v>
      </c>
      <c r="B138" s="6" t="s">
        <v>381</v>
      </c>
      <c r="C138" s="21" t="s">
        <v>314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f t="shared" si="110"/>
        <v>0</v>
      </c>
      <c r="Q138" s="14">
        <f t="shared" si="111"/>
        <v>0</v>
      </c>
      <c r="R138" s="36"/>
    </row>
    <row r="139" spans="1:18" s="19" customFormat="1" x14ac:dyDescent="0.25">
      <c r="A139" s="22" t="s">
        <v>376</v>
      </c>
      <c r="B139" s="6" t="s">
        <v>382</v>
      </c>
      <c r="C139" s="21" t="s">
        <v>314</v>
      </c>
      <c r="D139" s="14">
        <v>231.13180399999999</v>
      </c>
      <c r="E139" s="14">
        <v>232.104679</v>
      </c>
      <c r="F139" s="14">
        <v>231.13180410000001</v>
      </c>
      <c r="G139" s="14">
        <v>463.95460030999999</v>
      </c>
      <c r="H139" s="14">
        <v>232.10467900000003</v>
      </c>
      <c r="I139" s="14">
        <v>225.12079</v>
      </c>
      <c r="J139" s="14">
        <v>402.22221382641737</v>
      </c>
      <c r="K139" s="14">
        <v>463.95460030999999</v>
      </c>
      <c r="L139" s="14">
        <v>305.28267680415655</v>
      </c>
      <c r="M139" s="14">
        <v>336.52176764059453</v>
      </c>
      <c r="N139" s="14">
        <v>355.1747999957372</v>
      </c>
      <c r="O139" s="14">
        <v>0</v>
      </c>
      <c r="P139" s="14">
        <f t="shared" si="110"/>
        <v>1294.7843696263112</v>
      </c>
      <c r="Q139" s="14">
        <f t="shared" si="111"/>
        <v>1025.5971579505945</v>
      </c>
      <c r="R139" s="36"/>
    </row>
    <row r="140" spans="1:18" s="19" customFormat="1" x14ac:dyDescent="0.25">
      <c r="A140" s="22" t="s">
        <v>377</v>
      </c>
      <c r="B140" s="6" t="s">
        <v>620</v>
      </c>
      <c r="C140" s="21" t="s">
        <v>314</v>
      </c>
      <c r="D140" s="14">
        <v>0</v>
      </c>
      <c r="E140" s="14">
        <v>0</v>
      </c>
      <c r="F140" s="14">
        <v>0</v>
      </c>
      <c r="G140" s="14"/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f t="shared" si="110"/>
        <v>0</v>
      </c>
      <c r="Q140" s="14">
        <f t="shared" si="111"/>
        <v>0</v>
      </c>
      <c r="R140" s="36"/>
    </row>
    <row r="141" spans="1:18" s="19" customFormat="1" ht="31.5" x14ac:dyDescent="0.25">
      <c r="A141" s="22" t="s">
        <v>378</v>
      </c>
      <c r="B141" s="6" t="s">
        <v>383</v>
      </c>
      <c r="C141" s="21" t="s">
        <v>314</v>
      </c>
      <c r="D141" s="14">
        <f t="shared" ref="D141:E141" si="120">D142+D143</f>
        <v>0</v>
      </c>
      <c r="E141" s="14">
        <f t="shared" si="120"/>
        <v>0</v>
      </c>
      <c r="F141" s="14">
        <f t="shared" ref="F141:O141" si="121">F142+F143</f>
        <v>0</v>
      </c>
      <c r="G141" s="14"/>
      <c r="H141" s="14">
        <f t="shared" si="121"/>
        <v>0</v>
      </c>
      <c r="I141" s="14">
        <f t="shared" si="121"/>
        <v>0</v>
      </c>
      <c r="J141" s="14">
        <f t="shared" ref="J141" si="122">J142+J143</f>
        <v>0</v>
      </c>
      <c r="K141" s="14">
        <f t="shared" si="121"/>
        <v>0</v>
      </c>
      <c r="L141" s="14">
        <f t="shared" ref="L141" si="123">L142+L143</f>
        <v>0</v>
      </c>
      <c r="M141" s="14">
        <f t="shared" si="121"/>
        <v>0</v>
      </c>
      <c r="N141" s="14">
        <f t="shared" si="121"/>
        <v>0</v>
      </c>
      <c r="O141" s="14">
        <f t="shared" si="121"/>
        <v>0</v>
      </c>
      <c r="P141" s="14">
        <f t="shared" si="110"/>
        <v>0</v>
      </c>
      <c r="Q141" s="14">
        <f t="shared" si="111"/>
        <v>0</v>
      </c>
      <c r="R141" s="36"/>
    </row>
    <row r="142" spans="1:18" s="19" customFormat="1" x14ac:dyDescent="0.25">
      <c r="A142" s="22" t="s">
        <v>549</v>
      </c>
      <c r="B142" s="5" t="s">
        <v>384</v>
      </c>
      <c r="C142" s="21" t="s">
        <v>314</v>
      </c>
      <c r="D142" s="14">
        <v>0</v>
      </c>
      <c r="E142" s="14">
        <v>0</v>
      </c>
      <c r="F142" s="14">
        <v>0</v>
      </c>
      <c r="G142" s="14"/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f t="shared" si="110"/>
        <v>0</v>
      </c>
      <c r="Q142" s="14">
        <f t="shared" si="111"/>
        <v>0</v>
      </c>
      <c r="R142" s="36"/>
    </row>
    <row r="143" spans="1:18" s="19" customFormat="1" x14ac:dyDescent="0.25">
      <c r="A143" s="22" t="s">
        <v>550</v>
      </c>
      <c r="B143" s="5" t="s">
        <v>196</v>
      </c>
      <c r="C143" s="21" t="s">
        <v>314</v>
      </c>
      <c r="D143" s="14">
        <v>0</v>
      </c>
      <c r="E143" s="14">
        <v>0</v>
      </c>
      <c r="F143" s="14">
        <v>0</v>
      </c>
      <c r="G143" s="14"/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f t="shared" si="110"/>
        <v>0</v>
      </c>
      <c r="Q143" s="14">
        <f t="shared" si="111"/>
        <v>0</v>
      </c>
      <c r="R143" s="36"/>
    </row>
    <row r="144" spans="1:18" s="19" customFormat="1" x14ac:dyDescent="0.25">
      <c r="A144" s="22" t="s">
        <v>379</v>
      </c>
      <c r="B144" s="6" t="s">
        <v>385</v>
      </c>
      <c r="C144" s="21" t="s">
        <v>314</v>
      </c>
      <c r="D144" s="14">
        <v>29.324767999999999</v>
      </c>
      <c r="E144" s="14">
        <v>13.794600000000001</v>
      </c>
      <c r="F144" s="14">
        <v>0</v>
      </c>
      <c r="G144" s="14">
        <v>42.571965390000003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f t="shared" si="110"/>
        <v>0</v>
      </c>
      <c r="Q144" s="14">
        <f t="shared" si="111"/>
        <v>0</v>
      </c>
      <c r="R144" s="36"/>
    </row>
    <row r="145" spans="1:18" s="19" customFormat="1" x14ac:dyDescent="0.25">
      <c r="A145" s="22" t="s">
        <v>21</v>
      </c>
      <c r="B145" s="18" t="s">
        <v>626</v>
      </c>
      <c r="C145" s="21" t="s">
        <v>314</v>
      </c>
      <c r="D145" s="14">
        <v>67.94700309999547</v>
      </c>
      <c r="E145" s="14">
        <v>70.197999999999993</v>
      </c>
      <c r="F145" s="14">
        <f t="shared" ref="F145:O145" si="124">F115-F130</f>
        <v>204.25547700000374</v>
      </c>
      <c r="G145" s="14">
        <v>94.788538969998783</v>
      </c>
      <c r="H145" s="14">
        <f t="shared" si="124"/>
        <v>246.28306899999961</v>
      </c>
      <c r="I145" s="14">
        <f t="shared" si="124"/>
        <v>229.97056700000127</v>
      </c>
      <c r="J145" s="14">
        <f t="shared" ref="J145" si="125">J115-J130</f>
        <v>217.87467499999821</v>
      </c>
      <c r="K145" s="14">
        <f t="shared" si="124"/>
        <v>224.14815271405604</v>
      </c>
      <c r="L145" s="14">
        <f t="shared" ref="L145" si="126">L115-L130</f>
        <v>227.57400499999886</v>
      </c>
      <c r="M145" s="14">
        <f t="shared" si="124"/>
        <v>223.43757527297493</v>
      </c>
      <c r="N145" s="14">
        <f t="shared" si="124"/>
        <v>227.4516336113179</v>
      </c>
      <c r="O145" s="14">
        <f t="shared" si="124"/>
        <v>0</v>
      </c>
      <c r="P145" s="14">
        <f t="shared" si="110"/>
        <v>919.18338261131453</v>
      </c>
      <c r="Q145" s="14">
        <f t="shared" si="111"/>
        <v>677.55629498703229</v>
      </c>
      <c r="R145" s="36"/>
    </row>
    <row r="146" spans="1:18" s="19" customFormat="1" x14ac:dyDescent="0.25">
      <c r="A146" s="22" t="s">
        <v>37</v>
      </c>
      <c r="B146" s="3" t="s">
        <v>573</v>
      </c>
      <c r="C146" s="21" t="s">
        <v>314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f t="shared" si="110"/>
        <v>0</v>
      </c>
      <c r="Q146" s="14">
        <f t="shared" si="111"/>
        <v>0</v>
      </c>
      <c r="R146" s="36"/>
    </row>
    <row r="147" spans="1:18" s="19" customFormat="1" ht="31.5" x14ac:dyDescent="0.25">
      <c r="A147" s="22" t="s">
        <v>465</v>
      </c>
      <c r="B147" s="1" t="s">
        <v>463</v>
      </c>
      <c r="C147" s="21" t="s">
        <v>314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f t="shared" si="110"/>
        <v>0</v>
      </c>
      <c r="Q147" s="14">
        <f t="shared" si="111"/>
        <v>0</v>
      </c>
      <c r="R147" s="36"/>
    </row>
    <row r="148" spans="1:18" s="19" customFormat="1" ht="31.5" x14ac:dyDescent="0.25">
      <c r="A148" s="22" t="s">
        <v>466</v>
      </c>
      <c r="B148" s="1" t="s">
        <v>464</v>
      </c>
      <c r="C148" s="21" t="s">
        <v>314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f t="shared" si="110"/>
        <v>0</v>
      </c>
      <c r="Q148" s="14">
        <f t="shared" si="111"/>
        <v>0</v>
      </c>
      <c r="R148" s="36"/>
    </row>
    <row r="149" spans="1:18" s="19" customFormat="1" ht="31.5" x14ac:dyDescent="0.25">
      <c r="A149" s="22" t="s">
        <v>551</v>
      </c>
      <c r="B149" s="1" t="s">
        <v>449</v>
      </c>
      <c r="C149" s="21" t="s">
        <v>314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f t="shared" si="110"/>
        <v>0</v>
      </c>
      <c r="Q149" s="14">
        <f t="shared" si="111"/>
        <v>0</v>
      </c>
      <c r="R149" s="36"/>
    </row>
    <row r="150" spans="1:18" s="19" customFormat="1" x14ac:dyDescent="0.25">
      <c r="A150" s="22" t="s">
        <v>38</v>
      </c>
      <c r="B150" s="3" t="s">
        <v>610</v>
      </c>
      <c r="C150" s="21" t="s">
        <v>314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f t="shared" si="110"/>
        <v>0</v>
      </c>
      <c r="Q150" s="14">
        <f t="shared" si="111"/>
        <v>0</v>
      </c>
      <c r="R150" s="36"/>
    </row>
    <row r="151" spans="1:18" s="19" customFormat="1" x14ac:dyDescent="0.25">
      <c r="A151" s="22" t="s">
        <v>329</v>
      </c>
      <c r="B151" s="3" t="s">
        <v>503</v>
      </c>
      <c r="C151" s="21" t="s">
        <v>314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f t="shared" si="110"/>
        <v>0</v>
      </c>
      <c r="Q151" s="14">
        <f t="shared" si="111"/>
        <v>0</v>
      </c>
      <c r="R151" s="36"/>
    </row>
    <row r="152" spans="1:18" s="19" customFormat="1" x14ac:dyDescent="0.25">
      <c r="A152" s="22" t="s">
        <v>330</v>
      </c>
      <c r="B152" s="3" t="s">
        <v>611</v>
      </c>
      <c r="C152" s="21" t="s">
        <v>314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f t="shared" si="110"/>
        <v>0</v>
      </c>
      <c r="Q152" s="14">
        <f t="shared" si="111"/>
        <v>0</v>
      </c>
      <c r="R152" s="36"/>
    </row>
    <row r="153" spans="1:18" s="19" customFormat="1" x14ac:dyDescent="0.25">
      <c r="A153" s="22" t="s">
        <v>331</v>
      </c>
      <c r="B153" s="4" t="s">
        <v>504</v>
      </c>
      <c r="C153" s="21" t="s">
        <v>314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f t="shared" si="110"/>
        <v>0</v>
      </c>
      <c r="Q153" s="14">
        <f t="shared" si="111"/>
        <v>0</v>
      </c>
      <c r="R153" s="36"/>
    </row>
    <row r="154" spans="1:18" s="19" customFormat="1" x14ac:dyDescent="0.25">
      <c r="A154" s="22" t="s">
        <v>332</v>
      </c>
      <c r="B154" s="3" t="s">
        <v>505</v>
      </c>
      <c r="C154" s="21" t="s">
        <v>314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f t="shared" si="110"/>
        <v>0</v>
      </c>
      <c r="Q154" s="14">
        <f t="shared" si="111"/>
        <v>0</v>
      </c>
      <c r="R154" s="36"/>
    </row>
    <row r="155" spans="1:18" s="19" customFormat="1" x14ac:dyDescent="0.25">
      <c r="A155" s="22" t="s">
        <v>333</v>
      </c>
      <c r="B155" s="3" t="s">
        <v>618</v>
      </c>
      <c r="C155" s="21" t="s">
        <v>314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f t="shared" si="110"/>
        <v>0</v>
      </c>
      <c r="Q155" s="14">
        <f t="shared" si="111"/>
        <v>0</v>
      </c>
      <c r="R155" s="36"/>
    </row>
    <row r="156" spans="1:18" s="19" customFormat="1" ht="31.5" x14ac:dyDescent="0.25">
      <c r="A156" s="22" t="s">
        <v>334</v>
      </c>
      <c r="B156" s="4" t="s">
        <v>383</v>
      </c>
      <c r="C156" s="21" t="s">
        <v>314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f t="shared" si="110"/>
        <v>0</v>
      </c>
      <c r="Q156" s="14">
        <f t="shared" si="111"/>
        <v>0</v>
      </c>
      <c r="R156" s="36"/>
    </row>
    <row r="157" spans="1:18" s="19" customFormat="1" x14ac:dyDescent="0.25">
      <c r="A157" s="22" t="s">
        <v>552</v>
      </c>
      <c r="B157" s="5" t="s">
        <v>208</v>
      </c>
      <c r="C157" s="21" t="s">
        <v>314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f t="shared" si="110"/>
        <v>0</v>
      </c>
      <c r="Q157" s="14">
        <f t="shared" si="111"/>
        <v>0</v>
      </c>
      <c r="R157" s="36"/>
    </row>
    <row r="158" spans="1:18" s="19" customFormat="1" x14ac:dyDescent="0.25">
      <c r="A158" s="22" t="s">
        <v>553</v>
      </c>
      <c r="B158" s="5" t="s">
        <v>196</v>
      </c>
      <c r="C158" s="21" t="s">
        <v>314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f t="shared" si="110"/>
        <v>0</v>
      </c>
      <c r="Q158" s="14">
        <f t="shared" si="111"/>
        <v>0</v>
      </c>
      <c r="R158" s="36"/>
    </row>
    <row r="159" spans="1:18" s="19" customFormat="1" x14ac:dyDescent="0.25">
      <c r="A159" s="22" t="s">
        <v>335</v>
      </c>
      <c r="B159" s="3" t="s">
        <v>506</v>
      </c>
      <c r="C159" s="21" t="s">
        <v>314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f t="shared" si="110"/>
        <v>0</v>
      </c>
      <c r="Q159" s="14">
        <f t="shared" si="111"/>
        <v>0</v>
      </c>
      <c r="R159" s="36"/>
    </row>
    <row r="160" spans="1:18" s="19" customFormat="1" x14ac:dyDescent="0.25">
      <c r="A160" s="22" t="s">
        <v>22</v>
      </c>
      <c r="B160" s="18" t="s">
        <v>5</v>
      </c>
      <c r="C160" s="21" t="s">
        <v>314</v>
      </c>
      <c r="D160" s="14">
        <f t="shared" ref="D160:E160" si="127">D161+D162+D163+D164</f>
        <v>67.94700309999547</v>
      </c>
      <c r="E160" s="14">
        <f t="shared" si="127"/>
        <v>70.197999999999993</v>
      </c>
      <c r="F160" s="14">
        <f t="shared" ref="F160:O160" si="128">F161+F162+F163+F164</f>
        <v>204.25547700000374</v>
      </c>
      <c r="G160" s="14">
        <f t="shared" si="128"/>
        <v>94.788538969998783</v>
      </c>
      <c r="H160" s="14">
        <f t="shared" si="128"/>
        <v>246.28306899999961</v>
      </c>
      <c r="I160" s="14">
        <f t="shared" si="128"/>
        <v>229.97056700000127</v>
      </c>
      <c r="J160" s="14">
        <f t="shared" ref="J160" si="129">J161+J162+J163+J164</f>
        <v>217.87467499999821</v>
      </c>
      <c r="K160" s="14">
        <f t="shared" si="128"/>
        <v>224.14815271405604</v>
      </c>
      <c r="L160" s="14">
        <f t="shared" ref="L160" si="130">L161+L162+L163+L164</f>
        <v>227.57400499999886</v>
      </c>
      <c r="M160" s="14">
        <f t="shared" si="128"/>
        <v>223.43757527297493</v>
      </c>
      <c r="N160" s="14">
        <f t="shared" si="128"/>
        <v>227.4516336113179</v>
      </c>
      <c r="O160" s="14">
        <f t="shared" si="128"/>
        <v>0</v>
      </c>
      <c r="P160" s="14">
        <f t="shared" si="110"/>
        <v>919.18338261131453</v>
      </c>
      <c r="Q160" s="14">
        <f t="shared" si="111"/>
        <v>677.55629498703229</v>
      </c>
      <c r="R160" s="36"/>
    </row>
    <row r="161" spans="1:18" s="19" customFormat="1" x14ac:dyDescent="0.25">
      <c r="A161" s="22" t="s">
        <v>40</v>
      </c>
      <c r="B161" s="6" t="s">
        <v>387</v>
      </c>
      <c r="C161" s="21" t="s">
        <v>314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f t="shared" ref="P161:P164" si="131">H161+J161+L161+N161</f>
        <v>0</v>
      </c>
      <c r="Q161" s="14">
        <f t="shared" ref="Q161:Q164" si="132">I161+K161+M161+O161</f>
        <v>0</v>
      </c>
      <c r="R161" s="36"/>
    </row>
    <row r="162" spans="1:18" s="19" customFormat="1" x14ac:dyDescent="0.25">
      <c r="A162" s="22" t="s">
        <v>41</v>
      </c>
      <c r="B162" s="6" t="s">
        <v>6</v>
      </c>
      <c r="C162" s="21" t="s">
        <v>314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f t="shared" si="131"/>
        <v>0</v>
      </c>
      <c r="Q162" s="14">
        <f t="shared" si="132"/>
        <v>0</v>
      </c>
      <c r="R162" s="36"/>
    </row>
    <row r="163" spans="1:18" s="19" customFormat="1" x14ac:dyDescent="0.25">
      <c r="A163" s="22" t="s">
        <v>52</v>
      </c>
      <c r="B163" s="6" t="s">
        <v>7</v>
      </c>
      <c r="C163" s="21" t="s">
        <v>314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f t="shared" si="131"/>
        <v>0</v>
      </c>
      <c r="Q163" s="14">
        <f t="shared" si="132"/>
        <v>0</v>
      </c>
      <c r="R163" s="36"/>
    </row>
    <row r="164" spans="1:18" s="19" customFormat="1" ht="18" customHeight="1" x14ac:dyDescent="0.25">
      <c r="A164" s="22" t="s">
        <v>672</v>
      </c>
      <c r="B164" s="6" t="s">
        <v>388</v>
      </c>
      <c r="C164" s="21" t="s">
        <v>314</v>
      </c>
      <c r="D164" s="14">
        <f t="shared" ref="D164:E164" si="133">D145</f>
        <v>67.94700309999547</v>
      </c>
      <c r="E164" s="14">
        <f t="shared" si="133"/>
        <v>70.197999999999993</v>
      </c>
      <c r="F164" s="14">
        <f t="shared" ref="F164:O164" si="134">F145</f>
        <v>204.25547700000374</v>
      </c>
      <c r="G164" s="14">
        <f t="shared" si="134"/>
        <v>94.788538969998783</v>
      </c>
      <c r="H164" s="14">
        <f t="shared" si="134"/>
        <v>246.28306899999961</v>
      </c>
      <c r="I164" s="14">
        <f t="shared" si="134"/>
        <v>229.97056700000127</v>
      </c>
      <c r="J164" s="14">
        <f t="shared" ref="J164" si="135">J145</f>
        <v>217.87467499999821</v>
      </c>
      <c r="K164" s="14">
        <f t="shared" si="134"/>
        <v>224.14815271405604</v>
      </c>
      <c r="L164" s="14">
        <f t="shared" ref="L164" si="136">L145</f>
        <v>227.57400499999886</v>
      </c>
      <c r="M164" s="14">
        <f t="shared" si="134"/>
        <v>223.43757527297493</v>
      </c>
      <c r="N164" s="14">
        <f t="shared" si="134"/>
        <v>227.4516336113179</v>
      </c>
      <c r="O164" s="14">
        <f t="shared" si="134"/>
        <v>0</v>
      </c>
      <c r="P164" s="14">
        <f t="shared" si="131"/>
        <v>919.18338261131453</v>
      </c>
      <c r="Q164" s="14">
        <f t="shared" si="132"/>
        <v>677.55629498703229</v>
      </c>
      <c r="R164" s="36"/>
    </row>
    <row r="165" spans="1:18" s="19" customFormat="1" ht="18" customHeight="1" x14ac:dyDescent="0.25">
      <c r="A165" s="22" t="s">
        <v>96</v>
      </c>
      <c r="B165" s="18" t="s">
        <v>429</v>
      </c>
      <c r="C165" s="21" t="s">
        <v>81</v>
      </c>
      <c r="D165" s="14" t="s">
        <v>155</v>
      </c>
      <c r="E165" s="14" t="s">
        <v>155</v>
      </c>
      <c r="F165" s="14" t="s">
        <v>155</v>
      </c>
      <c r="G165" s="14" t="s">
        <v>155</v>
      </c>
      <c r="H165" s="14" t="s">
        <v>155</v>
      </c>
      <c r="I165" s="14" t="s">
        <v>155</v>
      </c>
      <c r="J165" s="14" t="s">
        <v>155</v>
      </c>
      <c r="K165" s="14" t="s">
        <v>155</v>
      </c>
      <c r="L165" s="14" t="s">
        <v>155</v>
      </c>
      <c r="M165" s="14" t="s">
        <v>155</v>
      </c>
      <c r="N165" s="14" t="s">
        <v>155</v>
      </c>
      <c r="O165" s="14" t="s">
        <v>155</v>
      </c>
      <c r="P165" s="14" t="s">
        <v>155</v>
      </c>
      <c r="Q165" s="14" t="s">
        <v>155</v>
      </c>
      <c r="R165" s="36"/>
    </row>
    <row r="166" spans="1:18" s="19" customFormat="1" ht="37.5" customHeight="1" x14ac:dyDescent="0.25">
      <c r="A166" s="22" t="s">
        <v>97</v>
      </c>
      <c r="B166" s="6" t="s">
        <v>714</v>
      </c>
      <c r="C166" s="21" t="s">
        <v>314</v>
      </c>
      <c r="D166" s="14">
        <f t="shared" ref="D166:E166" si="137">D64+D107+D115</f>
        <v>394.25497222999923</v>
      </c>
      <c r="E166" s="14">
        <f t="shared" si="137"/>
        <v>446.6072437900059</v>
      </c>
      <c r="F166" s="14">
        <f t="shared" ref="F166:O166" si="138">F64+F107+F115</f>
        <v>853.94531970000367</v>
      </c>
      <c r="G166" s="14">
        <f t="shared" si="138"/>
        <v>688.27158112999916</v>
      </c>
      <c r="H166" s="14">
        <f t="shared" si="138"/>
        <v>861.71549999999968</v>
      </c>
      <c r="I166" s="14">
        <f t="shared" si="138"/>
        <v>836.44923596000126</v>
      </c>
      <c r="J166" s="14">
        <f t="shared" ref="J166" si="139">J64+J107+J115</f>
        <v>998.55314691129979</v>
      </c>
      <c r="K166" s="14">
        <f t="shared" si="138"/>
        <v>1210.9596216461423</v>
      </c>
      <c r="L166" s="14">
        <f t="shared" ref="L166" si="140">L64+L107+L115</f>
        <v>940.68263971135752</v>
      </c>
      <c r="M166" s="14">
        <f t="shared" si="138"/>
        <v>1085.2840477686402</v>
      </c>
      <c r="N166" s="14">
        <f t="shared" si="138"/>
        <v>1131.4536073654467</v>
      </c>
      <c r="O166" s="14">
        <f t="shared" si="138"/>
        <v>0</v>
      </c>
      <c r="P166" s="14">
        <f t="shared" ref="P166" si="141">H166+J166+L166+N166</f>
        <v>3932.4048939881036</v>
      </c>
      <c r="Q166" s="14">
        <f t="shared" ref="Q166" si="142">I166+K166+M166+O166</f>
        <v>3132.6929053747835</v>
      </c>
      <c r="R166" s="36"/>
    </row>
    <row r="167" spans="1:18" s="19" customFormat="1" ht="18" customHeight="1" x14ac:dyDescent="0.25">
      <c r="A167" s="22" t="s">
        <v>98</v>
      </c>
      <c r="B167" s="6" t="s">
        <v>583</v>
      </c>
      <c r="C167" s="21" t="s">
        <v>314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f t="shared" ref="P167:P171" si="143">H167+J167+L167+N167</f>
        <v>0</v>
      </c>
      <c r="Q167" s="14">
        <f t="shared" ref="Q167:Q171" si="144">I167+K167+M167+O167</f>
        <v>0</v>
      </c>
      <c r="R167" s="36"/>
    </row>
    <row r="168" spans="1:18" s="19" customFormat="1" ht="18" customHeight="1" x14ac:dyDescent="0.25">
      <c r="A168" s="22" t="s">
        <v>489</v>
      </c>
      <c r="B168" s="1" t="s">
        <v>510</v>
      </c>
      <c r="C168" s="21" t="s">
        <v>314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f t="shared" si="143"/>
        <v>0</v>
      </c>
      <c r="Q168" s="14">
        <f t="shared" si="144"/>
        <v>0</v>
      </c>
      <c r="R168" s="36"/>
    </row>
    <row r="169" spans="1:18" s="19" customFormat="1" ht="18" customHeight="1" x14ac:dyDescent="0.25">
      <c r="A169" s="22" t="s">
        <v>201</v>
      </c>
      <c r="B169" s="6" t="s">
        <v>627</v>
      </c>
      <c r="C169" s="21" t="s">
        <v>314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f t="shared" si="143"/>
        <v>0</v>
      </c>
      <c r="Q169" s="14">
        <f t="shared" si="144"/>
        <v>0</v>
      </c>
      <c r="R169" s="36"/>
    </row>
    <row r="170" spans="1:18" s="19" customFormat="1" ht="18" customHeight="1" x14ac:dyDescent="0.25">
      <c r="A170" s="22" t="s">
        <v>490</v>
      </c>
      <c r="B170" s="1" t="s">
        <v>511</v>
      </c>
      <c r="C170" s="21" t="s">
        <v>314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f t="shared" si="143"/>
        <v>0</v>
      </c>
      <c r="Q170" s="14">
        <f t="shared" si="144"/>
        <v>0</v>
      </c>
      <c r="R170" s="36"/>
    </row>
    <row r="171" spans="1:18" s="19" customFormat="1" ht="31.5" x14ac:dyDescent="0.25">
      <c r="A171" s="22" t="s">
        <v>202</v>
      </c>
      <c r="B171" s="6" t="s">
        <v>713</v>
      </c>
      <c r="C171" s="21" t="s">
        <v>81</v>
      </c>
      <c r="D171" s="14">
        <f t="shared" ref="D171:E171" si="145">IF(D166=0,0,(D169/D166))</f>
        <v>0</v>
      </c>
      <c r="E171" s="14">
        <f t="shared" si="145"/>
        <v>0</v>
      </c>
      <c r="F171" s="14">
        <f t="shared" ref="F171:O171" si="146">IF(F166=0,0,(F169/F166))</f>
        <v>0</v>
      </c>
      <c r="G171" s="14">
        <f t="shared" si="146"/>
        <v>0</v>
      </c>
      <c r="H171" s="14">
        <f t="shared" si="146"/>
        <v>0</v>
      </c>
      <c r="I171" s="14">
        <f t="shared" si="146"/>
        <v>0</v>
      </c>
      <c r="J171" s="14">
        <f t="shared" ref="J171" si="147">IF(J166=0,0,(J169/J166))</f>
        <v>0</v>
      </c>
      <c r="K171" s="14">
        <f t="shared" si="146"/>
        <v>0</v>
      </c>
      <c r="L171" s="14">
        <f t="shared" ref="L171" si="148">IF(L166=0,0,(L169/L166))</f>
        <v>0</v>
      </c>
      <c r="M171" s="14">
        <f t="shared" si="146"/>
        <v>0</v>
      </c>
      <c r="N171" s="14">
        <f t="shared" si="146"/>
        <v>0</v>
      </c>
      <c r="O171" s="14">
        <f t="shared" si="146"/>
        <v>0</v>
      </c>
      <c r="P171" s="14">
        <f t="shared" si="143"/>
        <v>0</v>
      </c>
      <c r="Q171" s="14">
        <f t="shared" si="144"/>
        <v>0</v>
      </c>
      <c r="R171" s="36"/>
    </row>
    <row r="172" spans="1:18" s="19" customFormat="1" ht="18.75" x14ac:dyDescent="0.25">
      <c r="A172" s="40" t="s">
        <v>701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36"/>
    </row>
    <row r="173" spans="1:18" s="19" customFormat="1" ht="22.9" customHeight="1" x14ac:dyDescent="0.25">
      <c r="A173" s="22" t="s">
        <v>99</v>
      </c>
      <c r="B173" s="18" t="s">
        <v>584</v>
      </c>
      <c r="C173" s="21" t="s">
        <v>314</v>
      </c>
      <c r="D173" s="14">
        <f t="shared" ref="D173:E173" si="149">D174+D178+D179+D180+D181+D182+D183+D184+D187+D190</f>
        <v>27630.43685314</v>
      </c>
      <c r="E173" s="14">
        <f t="shared" si="149"/>
        <v>25419.137633339997</v>
      </c>
      <c r="F173" s="14">
        <f t="shared" ref="F173:O173" si="150">F174+F178+F179+F180+F181+F182+F183+F184+F187+F190</f>
        <v>25879.688873563417</v>
      </c>
      <c r="G173" s="14">
        <f t="shared" si="150"/>
        <v>28727.926264509999</v>
      </c>
      <c r="H173" s="14">
        <f t="shared" si="150"/>
        <v>29624.695649529509</v>
      </c>
      <c r="I173" s="14">
        <f t="shared" si="150"/>
        <v>31504.150743858354</v>
      </c>
      <c r="J173" s="14">
        <f t="shared" ref="J173" si="151">J174+J178+J179+J180+J181+J182+J183+J184+J187+J190</f>
        <v>31340.380733909195</v>
      </c>
      <c r="K173" s="14">
        <f t="shared" si="150"/>
        <v>30020.383992986681</v>
      </c>
      <c r="L173" s="14">
        <f t="shared" ref="L173" si="152">L174+L178+L179+L180+L181+L182+L183+L184+L187+L190</f>
        <v>31966.94460767214</v>
      </c>
      <c r="M173" s="14">
        <f t="shared" si="150"/>
        <v>32177.275884083487</v>
      </c>
      <c r="N173" s="14">
        <f t="shared" si="150"/>
        <v>34031.5897834344</v>
      </c>
      <c r="O173" s="14">
        <f t="shared" si="150"/>
        <v>0</v>
      </c>
      <c r="P173" s="14">
        <f t="shared" ref="P173:P183" si="153">H173+J173+L173+N173</f>
        <v>126963.61077454523</v>
      </c>
      <c r="Q173" s="14">
        <f t="shared" ref="Q173:Q183" si="154">I173+K173+M173+O173</f>
        <v>93701.810620928518</v>
      </c>
      <c r="R173" s="36"/>
    </row>
    <row r="174" spans="1:18" s="19" customFormat="1" x14ac:dyDescent="0.25">
      <c r="A174" s="22" t="s">
        <v>100</v>
      </c>
      <c r="B174" s="3" t="s">
        <v>573</v>
      </c>
      <c r="C174" s="21" t="s">
        <v>314</v>
      </c>
      <c r="D174" s="14">
        <f t="shared" ref="D174:E174" si="155">D175+D176+D177</f>
        <v>0</v>
      </c>
      <c r="E174" s="14">
        <f t="shared" si="155"/>
        <v>0</v>
      </c>
      <c r="F174" s="14">
        <f t="shared" ref="F174:O174" si="156">F175+F176+F177</f>
        <v>0</v>
      </c>
      <c r="G174" s="14">
        <f t="shared" si="156"/>
        <v>0</v>
      </c>
      <c r="H174" s="14">
        <f t="shared" si="156"/>
        <v>0</v>
      </c>
      <c r="I174" s="14">
        <f t="shared" si="156"/>
        <v>0</v>
      </c>
      <c r="J174" s="14">
        <f t="shared" ref="J174" si="157">J175+J176+J177</f>
        <v>0</v>
      </c>
      <c r="K174" s="14">
        <f t="shared" si="156"/>
        <v>0</v>
      </c>
      <c r="L174" s="14">
        <f t="shared" ref="L174" si="158">L175+L176+L177</f>
        <v>0</v>
      </c>
      <c r="M174" s="14">
        <f t="shared" si="156"/>
        <v>0</v>
      </c>
      <c r="N174" s="14">
        <f t="shared" si="156"/>
        <v>0</v>
      </c>
      <c r="O174" s="14">
        <f t="shared" si="156"/>
        <v>0</v>
      </c>
      <c r="P174" s="14">
        <f t="shared" si="153"/>
        <v>0</v>
      </c>
      <c r="Q174" s="14">
        <f t="shared" si="154"/>
        <v>0</v>
      </c>
      <c r="R174" s="36"/>
    </row>
    <row r="175" spans="1:18" s="19" customFormat="1" ht="31.5" x14ac:dyDescent="0.25">
      <c r="A175" s="22" t="s">
        <v>452</v>
      </c>
      <c r="B175" s="1" t="s">
        <v>463</v>
      </c>
      <c r="C175" s="21" t="s">
        <v>314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f t="shared" si="153"/>
        <v>0</v>
      </c>
      <c r="Q175" s="14">
        <f t="shared" si="154"/>
        <v>0</v>
      </c>
      <c r="R175" s="36"/>
    </row>
    <row r="176" spans="1:18" s="19" customFormat="1" ht="31.5" x14ac:dyDescent="0.25">
      <c r="A176" s="22" t="s">
        <v>453</v>
      </c>
      <c r="B176" s="1" t="s">
        <v>464</v>
      </c>
      <c r="C176" s="21" t="s">
        <v>314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f t="shared" si="153"/>
        <v>0</v>
      </c>
      <c r="Q176" s="14">
        <f t="shared" si="154"/>
        <v>0</v>
      </c>
      <c r="R176" s="36"/>
    </row>
    <row r="177" spans="1:18" s="19" customFormat="1" ht="31.5" x14ac:dyDescent="0.25">
      <c r="A177" s="22" t="s">
        <v>554</v>
      </c>
      <c r="B177" s="1" t="s">
        <v>449</v>
      </c>
      <c r="C177" s="21" t="s">
        <v>314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f t="shared" si="153"/>
        <v>0</v>
      </c>
      <c r="Q177" s="14">
        <f t="shared" si="154"/>
        <v>0</v>
      </c>
      <c r="R177" s="36"/>
    </row>
    <row r="178" spans="1:18" s="19" customFormat="1" x14ac:dyDescent="0.25">
      <c r="A178" s="22" t="s">
        <v>101</v>
      </c>
      <c r="B178" s="3" t="s">
        <v>610</v>
      </c>
      <c r="C178" s="21" t="s">
        <v>314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f t="shared" si="153"/>
        <v>0</v>
      </c>
      <c r="Q178" s="14">
        <f t="shared" si="154"/>
        <v>0</v>
      </c>
      <c r="R178" s="36"/>
    </row>
    <row r="179" spans="1:18" s="19" customFormat="1" x14ac:dyDescent="0.25">
      <c r="A179" s="22" t="s">
        <v>213</v>
      </c>
      <c r="B179" s="3" t="s">
        <v>503</v>
      </c>
      <c r="C179" s="21" t="s">
        <v>314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f t="shared" si="153"/>
        <v>0</v>
      </c>
      <c r="Q179" s="14">
        <f t="shared" si="154"/>
        <v>0</v>
      </c>
      <c r="R179" s="36"/>
    </row>
    <row r="180" spans="1:18" s="19" customFormat="1" x14ac:dyDescent="0.25">
      <c r="A180" s="22" t="s">
        <v>336</v>
      </c>
      <c r="B180" s="3" t="s">
        <v>611</v>
      </c>
      <c r="C180" s="21" t="s">
        <v>314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f t="shared" si="153"/>
        <v>0</v>
      </c>
      <c r="Q180" s="14">
        <f t="shared" si="154"/>
        <v>0</v>
      </c>
      <c r="R180" s="36"/>
    </row>
    <row r="181" spans="1:18" s="19" customFormat="1" x14ac:dyDescent="0.25">
      <c r="A181" s="22" t="s">
        <v>337</v>
      </c>
      <c r="B181" s="3" t="s">
        <v>504</v>
      </c>
      <c r="C181" s="21" t="s">
        <v>314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f t="shared" si="153"/>
        <v>0</v>
      </c>
      <c r="Q181" s="14">
        <f t="shared" si="154"/>
        <v>0</v>
      </c>
      <c r="R181" s="36"/>
    </row>
    <row r="182" spans="1:18" s="19" customFormat="1" x14ac:dyDescent="0.25">
      <c r="A182" s="22" t="s">
        <v>338</v>
      </c>
      <c r="B182" s="3" t="s">
        <v>505</v>
      </c>
      <c r="C182" s="21" t="s">
        <v>314</v>
      </c>
      <c r="D182" s="14">
        <v>26996.793284129999</v>
      </c>
      <c r="E182" s="35">
        <v>24917.932931959996</v>
      </c>
      <c r="F182" s="35">
        <v>25570.732118766435</v>
      </c>
      <c r="G182" s="35">
        <v>28286.37052353</v>
      </c>
      <c r="H182" s="14">
        <v>29294.570207749686</v>
      </c>
      <c r="I182" s="35">
        <f>I27*1.22*0.9935</f>
        <v>31312.755717514709</v>
      </c>
      <c r="J182" s="14">
        <v>30997.050274458179</v>
      </c>
      <c r="K182" s="35">
        <f>K27*1.22*0.9928</f>
        <v>29821.473412775176</v>
      </c>
      <c r="L182" s="14">
        <v>31609.880929843082</v>
      </c>
      <c r="M182" s="35">
        <f>M27*1.22*0.9928</f>
        <v>31970.408880663519</v>
      </c>
      <c r="N182" s="35">
        <f>N27*1.22*0.9928</f>
        <v>33816.448099877634</v>
      </c>
      <c r="O182" s="35">
        <v>0</v>
      </c>
      <c r="P182" s="14">
        <f t="shared" si="153"/>
        <v>125717.94951192857</v>
      </c>
      <c r="Q182" s="14">
        <f t="shared" si="154"/>
        <v>93104.638010953408</v>
      </c>
      <c r="R182" s="36"/>
    </row>
    <row r="183" spans="1:18" s="19" customFormat="1" x14ac:dyDescent="0.25">
      <c r="A183" s="22" t="s">
        <v>339</v>
      </c>
      <c r="B183" s="3" t="s">
        <v>618</v>
      </c>
      <c r="C183" s="21" t="s">
        <v>314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f t="shared" si="153"/>
        <v>0</v>
      </c>
      <c r="Q183" s="14">
        <f t="shared" si="154"/>
        <v>0</v>
      </c>
      <c r="R183" s="36"/>
    </row>
    <row r="184" spans="1:18" s="19" customFormat="1" ht="31.5" x14ac:dyDescent="0.25">
      <c r="A184" s="22" t="s">
        <v>340</v>
      </c>
      <c r="B184" s="4" t="s">
        <v>383</v>
      </c>
      <c r="C184" s="21" t="s">
        <v>314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f t="shared" ref="P184:P200" si="159">H184+J184+L184+N184</f>
        <v>0</v>
      </c>
      <c r="Q184" s="14">
        <f t="shared" ref="Q184:Q200" si="160">I184+K184+M184+O184</f>
        <v>0</v>
      </c>
      <c r="R184" s="36"/>
    </row>
    <row r="185" spans="1:18" s="19" customFormat="1" x14ac:dyDescent="0.25">
      <c r="A185" s="22" t="s">
        <v>555</v>
      </c>
      <c r="B185" s="5" t="s">
        <v>208</v>
      </c>
      <c r="C185" s="21" t="s">
        <v>314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f t="shared" si="159"/>
        <v>0</v>
      </c>
      <c r="Q185" s="14">
        <f t="shared" si="160"/>
        <v>0</v>
      </c>
      <c r="R185" s="36"/>
    </row>
    <row r="186" spans="1:18" s="19" customFormat="1" x14ac:dyDescent="0.25">
      <c r="A186" s="22" t="s">
        <v>556</v>
      </c>
      <c r="B186" s="5" t="s">
        <v>196</v>
      </c>
      <c r="C186" s="21" t="s">
        <v>314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f t="shared" si="159"/>
        <v>0</v>
      </c>
      <c r="Q186" s="14">
        <f t="shared" si="160"/>
        <v>0</v>
      </c>
      <c r="R186" s="36"/>
    </row>
    <row r="187" spans="1:18" s="19" customFormat="1" ht="31.5" x14ac:dyDescent="0.25">
      <c r="A187" s="22" t="s">
        <v>341</v>
      </c>
      <c r="B187" s="6" t="s">
        <v>585</v>
      </c>
      <c r="C187" s="21" t="s">
        <v>314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f t="shared" si="159"/>
        <v>0</v>
      </c>
      <c r="Q187" s="14">
        <f t="shared" si="160"/>
        <v>0</v>
      </c>
      <c r="R187" s="36"/>
    </row>
    <row r="188" spans="1:18" s="19" customFormat="1" x14ac:dyDescent="0.25">
      <c r="A188" s="22" t="s">
        <v>454</v>
      </c>
      <c r="B188" s="1" t="s">
        <v>487</v>
      </c>
      <c r="C188" s="21" t="s">
        <v>314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f t="shared" si="159"/>
        <v>0</v>
      </c>
      <c r="Q188" s="14">
        <f t="shared" si="160"/>
        <v>0</v>
      </c>
      <c r="R188" s="36"/>
    </row>
    <row r="189" spans="1:18" s="19" customFormat="1" x14ac:dyDescent="0.25">
      <c r="A189" s="22" t="s">
        <v>455</v>
      </c>
      <c r="B189" s="1" t="s">
        <v>488</v>
      </c>
      <c r="C189" s="21" t="s">
        <v>314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f t="shared" si="159"/>
        <v>0</v>
      </c>
      <c r="Q189" s="14">
        <f t="shared" si="160"/>
        <v>0</v>
      </c>
      <c r="R189" s="36"/>
    </row>
    <row r="190" spans="1:18" s="19" customFormat="1" x14ac:dyDescent="0.25">
      <c r="A190" s="22" t="s">
        <v>342</v>
      </c>
      <c r="B190" s="3" t="s">
        <v>506</v>
      </c>
      <c r="C190" s="21" t="s">
        <v>314</v>
      </c>
      <c r="D190" s="14">
        <v>633.64356900999996</v>
      </c>
      <c r="E190" s="35">
        <v>501.20470137999996</v>
      </c>
      <c r="F190" s="35">
        <v>308.95675479698292</v>
      </c>
      <c r="G190" s="35">
        <v>441.55574098</v>
      </c>
      <c r="H190" s="14">
        <v>330.12544177982284</v>
      </c>
      <c r="I190" s="35">
        <f>I32*1.22*0.9935</f>
        <v>191.39502634364624</v>
      </c>
      <c r="J190" s="14">
        <v>343.33045945101577</v>
      </c>
      <c r="K190" s="35">
        <f>K32*1.22*0.9928</f>
        <v>198.91058021150565</v>
      </c>
      <c r="L190" s="14">
        <v>357.06367782905642</v>
      </c>
      <c r="M190" s="35">
        <f>M32*1.22*0.9928</f>
        <v>206.8670034199659</v>
      </c>
      <c r="N190" s="35">
        <f>N32*1.22*0.9928</f>
        <v>215.14168355676449</v>
      </c>
      <c r="O190" s="35">
        <v>0</v>
      </c>
      <c r="P190" s="14">
        <f t="shared" si="159"/>
        <v>1245.6612626166595</v>
      </c>
      <c r="Q190" s="14">
        <f t="shared" si="160"/>
        <v>597.17260997511778</v>
      </c>
      <c r="R190" s="36"/>
    </row>
    <row r="191" spans="1:18" s="19" customFormat="1" x14ac:dyDescent="0.25">
      <c r="A191" s="22" t="s">
        <v>102</v>
      </c>
      <c r="B191" s="18" t="s">
        <v>586</v>
      </c>
      <c r="C191" s="21" t="s">
        <v>314</v>
      </c>
      <c r="D191" s="14">
        <f t="shared" ref="D191:E191" si="161">D192+D193+D197+D198+D199+D200+D201+D202+D204+D205+D206+D207+D208</f>
        <v>26985.507533079988</v>
      </c>
      <c r="E191" s="14">
        <f t="shared" si="161"/>
        <v>24449.111197079998</v>
      </c>
      <c r="F191" s="14">
        <f t="shared" ref="F191:O191" si="162">F192+F193+F197+F198+F199+F200+F201+F202+F204+F205+F206+F207+F208</f>
        <v>24836.357986442214</v>
      </c>
      <c r="G191" s="14">
        <f t="shared" si="162"/>
        <v>28513.075210970012</v>
      </c>
      <c r="H191" s="14">
        <f t="shared" si="162"/>
        <v>28063.522640608662</v>
      </c>
      <c r="I191" s="14">
        <f t="shared" si="162"/>
        <v>29754.988936222111</v>
      </c>
      <c r="J191" s="14">
        <f t="shared" ref="J191" si="163">J192+J193+J197+J198+J199+J200+J201+J202+J204+J205+J206+J207+J208</f>
        <v>29690.874169367664</v>
      </c>
      <c r="K191" s="14">
        <f t="shared" si="162"/>
        <v>27997.563601151269</v>
      </c>
      <c r="L191" s="14">
        <f t="shared" ref="L191" si="164">L192+L193+L197+L198+L199+L200+L201+L202+L204+L205+L206+L207+L208</f>
        <v>30398.440648190091</v>
      </c>
      <c r="M191" s="14">
        <f t="shared" si="162"/>
        <v>30101.478391933797</v>
      </c>
      <c r="N191" s="14">
        <f t="shared" si="162"/>
        <v>31840.533899534927</v>
      </c>
      <c r="O191" s="14">
        <f t="shared" si="162"/>
        <v>0</v>
      </c>
      <c r="P191" s="14">
        <f t="shared" si="159"/>
        <v>119993.37135770136</v>
      </c>
      <c r="Q191" s="14">
        <f t="shared" si="160"/>
        <v>87854.030929307177</v>
      </c>
      <c r="R191" s="36"/>
    </row>
    <row r="192" spans="1:18" s="19" customFormat="1" x14ac:dyDescent="0.25">
      <c r="A192" s="22" t="s">
        <v>103</v>
      </c>
      <c r="B192" s="6" t="s">
        <v>430</v>
      </c>
      <c r="C192" s="21" t="s">
        <v>314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f t="shared" si="159"/>
        <v>0</v>
      </c>
      <c r="Q192" s="14">
        <f t="shared" si="160"/>
        <v>0</v>
      </c>
      <c r="R192" s="36"/>
    </row>
    <row r="193" spans="1:18" s="19" customFormat="1" x14ac:dyDescent="0.25">
      <c r="A193" s="22" t="s">
        <v>104</v>
      </c>
      <c r="B193" s="6" t="s">
        <v>587</v>
      </c>
      <c r="C193" s="21" t="s">
        <v>314</v>
      </c>
      <c r="D193" s="14">
        <f t="shared" ref="D193:E193" si="165">D194+D195+D196</f>
        <v>15602.30383902</v>
      </c>
      <c r="E193" s="14">
        <f t="shared" si="165"/>
        <v>12607.13977125</v>
      </c>
      <c r="F193" s="14">
        <f t="shared" ref="F193:O193" si="166">F194+F195+F196</f>
        <v>13496.44482034055</v>
      </c>
      <c r="G193" s="14">
        <f t="shared" si="166"/>
        <v>14070.427220990001</v>
      </c>
      <c r="H193" s="14">
        <f t="shared" si="166"/>
        <v>16119.92052040722</v>
      </c>
      <c r="I193" s="14">
        <f t="shared" si="166"/>
        <v>15246.325436568875</v>
      </c>
      <c r="J193" s="14">
        <f t="shared" ref="J193" si="167">J194+J195+J196</f>
        <v>16318.180516023232</v>
      </c>
      <c r="K193" s="14">
        <f t="shared" si="166"/>
        <v>13501.963867692004</v>
      </c>
      <c r="L193" s="14">
        <f t="shared" ref="L193" si="168">L194+L195+L196</f>
        <v>15715.182859356839</v>
      </c>
      <c r="M193" s="14">
        <f t="shared" si="166"/>
        <v>14119.453400936643</v>
      </c>
      <c r="N193" s="14">
        <f t="shared" si="166"/>
        <v>14496.870677032861</v>
      </c>
      <c r="O193" s="14">
        <f t="shared" si="166"/>
        <v>0</v>
      </c>
      <c r="P193" s="14">
        <f t="shared" si="159"/>
        <v>62650.154572820145</v>
      </c>
      <c r="Q193" s="14">
        <f t="shared" si="160"/>
        <v>42867.742705197525</v>
      </c>
      <c r="R193" s="36"/>
    </row>
    <row r="194" spans="1:18" s="19" customFormat="1" x14ac:dyDescent="0.25">
      <c r="A194" s="22" t="s">
        <v>105</v>
      </c>
      <c r="B194" s="1" t="s">
        <v>203</v>
      </c>
      <c r="C194" s="21" t="s">
        <v>314</v>
      </c>
      <c r="D194" s="14">
        <v>15600.69861048</v>
      </c>
      <c r="E194" s="35">
        <v>12600.164718800001</v>
      </c>
      <c r="F194" s="35">
        <v>13488.977749123882</v>
      </c>
      <c r="G194" s="35">
        <v>14064.24587658</v>
      </c>
      <c r="H194" s="14">
        <v>16111.001979551816</v>
      </c>
      <c r="I194" s="35">
        <f>G194*(I$51/G$51)</f>
        <v>15239.627502879286</v>
      </c>
      <c r="J194" s="14">
        <v>16309.152285429058</v>
      </c>
      <c r="K194" s="35">
        <f>I194*(K$51/I$51)</f>
        <v>13496.032257544937</v>
      </c>
      <c r="L194" s="14">
        <v>15706.488244504124</v>
      </c>
      <c r="M194" s="35">
        <f>K194*(M$51/K$51)</f>
        <v>14113.250518608953</v>
      </c>
      <c r="N194" s="35">
        <f>M194*(N$51/M$51)</f>
        <v>14490.501989777345</v>
      </c>
      <c r="O194" s="35">
        <v>0</v>
      </c>
      <c r="P194" s="14">
        <f t="shared" si="159"/>
        <v>62617.144499262344</v>
      </c>
      <c r="Q194" s="14">
        <f t="shared" si="160"/>
        <v>42848.910279033174</v>
      </c>
      <c r="R194" s="36"/>
    </row>
    <row r="195" spans="1:18" s="19" customFormat="1" x14ac:dyDescent="0.25">
      <c r="A195" s="22" t="s">
        <v>106</v>
      </c>
      <c r="B195" s="1" t="s">
        <v>431</v>
      </c>
      <c r="C195" s="21" t="s">
        <v>314</v>
      </c>
      <c r="D195" s="14">
        <v>1.6052285399999999</v>
      </c>
      <c r="E195" s="35">
        <v>6.9750524499999988</v>
      </c>
      <c r="F195" s="35">
        <v>7.467071216667593</v>
      </c>
      <c r="G195" s="35">
        <v>6.1813444099999995</v>
      </c>
      <c r="H195" s="14">
        <v>8.9185408554031955</v>
      </c>
      <c r="I195" s="35">
        <f>G195*(I$51/G$51)</f>
        <v>6.69793368958877</v>
      </c>
      <c r="J195" s="14">
        <v>9.0282305941742393</v>
      </c>
      <c r="K195" s="35">
        <f>I195*(K$51/I$51)</f>
        <v>5.9316101470661415</v>
      </c>
      <c r="L195" s="14">
        <v>8.6946148527142579</v>
      </c>
      <c r="M195" s="35">
        <f>K195*(M$51/K$51)</f>
        <v>6.2028823276905687</v>
      </c>
      <c r="N195" s="35">
        <f>M195*(N$51/M$51)</f>
        <v>6.3686872555149723</v>
      </c>
      <c r="O195" s="35">
        <v>0</v>
      </c>
      <c r="P195" s="14">
        <f t="shared" si="159"/>
        <v>33.010073557806663</v>
      </c>
      <c r="Q195" s="14">
        <f t="shared" si="160"/>
        <v>18.832426164345478</v>
      </c>
      <c r="R195" s="36"/>
    </row>
    <row r="196" spans="1:18" s="19" customFormat="1" x14ac:dyDescent="0.25">
      <c r="A196" s="22" t="s">
        <v>363</v>
      </c>
      <c r="B196" s="1" t="s">
        <v>364</v>
      </c>
      <c r="C196" s="21" t="s">
        <v>314</v>
      </c>
      <c r="D196" s="14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14">
        <v>0</v>
      </c>
      <c r="M196" s="35">
        <v>0</v>
      </c>
      <c r="N196" s="35">
        <v>0</v>
      </c>
      <c r="O196" s="35">
        <v>0</v>
      </c>
      <c r="P196" s="14">
        <f t="shared" si="159"/>
        <v>0</v>
      </c>
      <c r="Q196" s="14">
        <f t="shared" si="160"/>
        <v>0</v>
      </c>
      <c r="R196" s="36"/>
    </row>
    <row r="197" spans="1:18" s="19" customFormat="1" ht="31.5" x14ac:dyDescent="0.25">
      <c r="A197" s="22" t="s">
        <v>107</v>
      </c>
      <c r="B197" s="6" t="s">
        <v>467</v>
      </c>
      <c r="C197" s="21" t="s">
        <v>314</v>
      </c>
      <c r="D197" s="35">
        <v>105.28098057</v>
      </c>
      <c r="E197" s="35">
        <v>121.87481220999999</v>
      </c>
      <c r="F197" s="35">
        <v>116.64367785522951</v>
      </c>
      <c r="G197" s="35">
        <v>44.445027979999999</v>
      </c>
      <c r="H197" s="14">
        <v>118.28342048456003</v>
      </c>
      <c r="I197" s="35">
        <f>G197*(I$58/G$58)</f>
        <v>51.277534353785008</v>
      </c>
      <c r="J197" s="14">
        <v>134.60653251142929</v>
      </c>
      <c r="K197" s="35">
        <f>I197*(K$58/I$58)</f>
        <v>49.81282598099191</v>
      </c>
      <c r="L197" s="14">
        <v>147.63644485853564</v>
      </c>
      <c r="M197" s="35">
        <f>K197*(M$58/K$58)</f>
        <v>55.391862490863012</v>
      </c>
      <c r="N197" s="35">
        <f>M197*(N$58/M$58)</f>
        <v>61.595751089839673</v>
      </c>
      <c r="O197" s="35">
        <v>0</v>
      </c>
      <c r="P197" s="14">
        <f t="shared" si="159"/>
        <v>462.1221489443646</v>
      </c>
      <c r="Q197" s="14">
        <f t="shared" si="160"/>
        <v>156.48222282563992</v>
      </c>
      <c r="R197" s="36"/>
    </row>
    <row r="198" spans="1:18" s="19" customFormat="1" ht="31.5" x14ac:dyDescent="0.25">
      <c r="A198" s="22" t="s">
        <v>214</v>
      </c>
      <c r="B198" s="6" t="s">
        <v>628</v>
      </c>
      <c r="C198" s="21" t="s">
        <v>314</v>
      </c>
      <c r="D198" s="35">
        <v>8738.3163417600008</v>
      </c>
      <c r="E198" s="35">
        <v>9419.2867974100009</v>
      </c>
      <c r="F198" s="35">
        <v>9014.9903404975976</v>
      </c>
      <c r="G198" s="35">
        <v>10571.711775230002</v>
      </c>
      <c r="H198" s="14">
        <v>9141.720431970396</v>
      </c>
      <c r="I198" s="35">
        <f>G198*(I$59/G$59)</f>
        <v>12196.894419249948</v>
      </c>
      <c r="J198" s="14">
        <v>10415.681255338515</v>
      </c>
      <c r="K198" s="35">
        <f>I198*(K$59/I$59)</f>
        <v>11848.498311615529</v>
      </c>
      <c r="L198" s="14">
        <v>11423.919200855284</v>
      </c>
      <c r="M198" s="35">
        <f>K198*(M$59/K$59)</f>
        <v>13175.530122516469</v>
      </c>
      <c r="N198" s="35">
        <f>M198*(N$59/M$59)</f>
        <v>14651.189496238316</v>
      </c>
      <c r="O198" s="35">
        <v>0</v>
      </c>
      <c r="P198" s="14">
        <f t="shared" si="159"/>
        <v>45632.510384402514</v>
      </c>
      <c r="Q198" s="14">
        <f t="shared" si="160"/>
        <v>37220.922853381941</v>
      </c>
      <c r="R198" s="36"/>
    </row>
    <row r="199" spans="1:18" s="19" customFormat="1" x14ac:dyDescent="0.25">
      <c r="A199" s="22" t="s">
        <v>215</v>
      </c>
      <c r="B199" s="6" t="s">
        <v>614</v>
      </c>
      <c r="C199" s="21" t="s">
        <v>314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14">
        <f t="shared" si="159"/>
        <v>0</v>
      </c>
      <c r="Q199" s="14">
        <f t="shared" si="160"/>
        <v>0</v>
      </c>
      <c r="R199" s="36"/>
    </row>
    <row r="200" spans="1:18" s="19" customFormat="1" x14ac:dyDescent="0.25">
      <c r="A200" s="22" t="s">
        <v>216</v>
      </c>
      <c r="B200" s="6" t="s">
        <v>204</v>
      </c>
      <c r="C200" s="21" t="s">
        <v>314</v>
      </c>
      <c r="D200" s="14">
        <v>627.44171603000007</v>
      </c>
      <c r="E200" s="14">
        <v>722.02784359000009</v>
      </c>
      <c r="F200" s="35">
        <v>0</v>
      </c>
      <c r="G200" s="35">
        <v>729.89338987999986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14">
        <f t="shared" si="159"/>
        <v>0</v>
      </c>
      <c r="Q200" s="14">
        <f t="shared" si="160"/>
        <v>0</v>
      </c>
      <c r="R200" s="36"/>
    </row>
    <row r="201" spans="1:18" s="19" customFormat="1" x14ac:dyDescent="0.25">
      <c r="A201" s="22" t="s">
        <v>217</v>
      </c>
      <c r="B201" s="6" t="s">
        <v>389</v>
      </c>
      <c r="C201" s="21" t="s">
        <v>314</v>
      </c>
      <c r="D201" s="14">
        <v>175.93665192999998</v>
      </c>
      <c r="E201" s="14">
        <v>206.63625149000003</v>
      </c>
      <c r="F201" s="35">
        <v>0</v>
      </c>
      <c r="G201" s="35">
        <v>203.63480623000001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14">
        <f t="shared" ref="P201:P209" si="169">H201+J201+L201+N201</f>
        <v>0</v>
      </c>
      <c r="Q201" s="14">
        <f t="shared" ref="Q201:Q209" si="170">I201+K201+M201+O201</f>
        <v>0</v>
      </c>
      <c r="R201" s="36"/>
    </row>
    <row r="202" spans="1:18" s="19" customFormat="1" x14ac:dyDescent="0.25">
      <c r="A202" s="22" t="s">
        <v>356</v>
      </c>
      <c r="B202" s="6" t="s">
        <v>588</v>
      </c>
      <c r="C202" s="21" t="s">
        <v>314</v>
      </c>
      <c r="D202" s="14">
        <v>689.48424079000006</v>
      </c>
      <c r="E202" s="14">
        <v>695.14283451000006</v>
      </c>
      <c r="F202" s="35">
        <v>232.98802410000002</v>
      </c>
      <c r="G202" s="35">
        <v>1060.5484693599999</v>
      </c>
      <c r="H202" s="14">
        <v>234.42431067000004</v>
      </c>
      <c r="I202" s="35">
        <f>I130+I70</f>
        <v>227.24130400000001</v>
      </c>
      <c r="J202" s="14">
        <v>404.49377037739418</v>
      </c>
      <c r="K202" s="35">
        <f>K130+K70</f>
        <v>466.2261568609768</v>
      </c>
      <c r="L202" s="14">
        <v>307.51633724980655</v>
      </c>
      <c r="M202" s="35">
        <f>M130+M70</f>
        <v>338.75542808624454</v>
      </c>
      <c r="N202" s="35">
        <f>N130+N70</f>
        <v>357.40846044138721</v>
      </c>
      <c r="O202" s="35">
        <v>0</v>
      </c>
      <c r="P202" s="14">
        <f t="shared" si="169"/>
        <v>1303.8428787385881</v>
      </c>
      <c r="Q202" s="14">
        <f t="shared" si="170"/>
        <v>1032.2228889472215</v>
      </c>
      <c r="R202" s="36"/>
    </row>
    <row r="203" spans="1:18" s="19" customFormat="1" x14ac:dyDescent="0.25">
      <c r="A203" s="22" t="s">
        <v>366</v>
      </c>
      <c r="B203" s="1" t="s">
        <v>367</v>
      </c>
      <c r="C203" s="21" t="s">
        <v>314</v>
      </c>
      <c r="D203" s="14">
        <v>291.01590744999993</v>
      </c>
      <c r="E203" s="14">
        <v>333.92319400000002</v>
      </c>
      <c r="F203" s="35">
        <v>231.13180410000001</v>
      </c>
      <c r="G203" s="35">
        <v>503.96107300000006</v>
      </c>
      <c r="H203" s="14">
        <v>232.10467900000003</v>
      </c>
      <c r="I203" s="35">
        <f>I130</f>
        <v>225.12079</v>
      </c>
      <c r="J203" s="14">
        <v>402.22221382641737</v>
      </c>
      <c r="K203" s="35">
        <f>K130</f>
        <v>463.95460030999999</v>
      </c>
      <c r="L203" s="14">
        <v>305.28267680415655</v>
      </c>
      <c r="M203" s="35">
        <f>M130</f>
        <v>336.52176764059453</v>
      </c>
      <c r="N203" s="35">
        <f>N130</f>
        <v>355.1747999957372</v>
      </c>
      <c r="O203" s="35">
        <v>0</v>
      </c>
      <c r="P203" s="14">
        <f t="shared" si="169"/>
        <v>1294.7843696263112</v>
      </c>
      <c r="Q203" s="14">
        <f t="shared" si="170"/>
        <v>1025.5971579505945</v>
      </c>
      <c r="R203" s="36"/>
    </row>
    <row r="204" spans="1:18" s="19" customFormat="1" x14ac:dyDescent="0.25">
      <c r="A204" s="22" t="s">
        <v>365</v>
      </c>
      <c r="B204" s="6" t="s">
        <v>461</v>
      </c>
      <c r="C204" s="21" t="s">
        <v>314</v>
      </c>
      <c r="D204" s="14">
        <v>64.653338190000014</v>
      </c>
      <c r="E204" s="35">
        <v>96.886641960000006</v>
      </c>
      <c r="F204" s="35">
        <v>0</v>
      </c>
      <c r="G204" s="35">
        <v>38.496030040000001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14">
        <f t="shared" si="169"/>
        <v>0</v>
      </c>
      <c r="Q204" s="14">
        <f t="shared" si="170"/>
        <v>0</v>
      </c>
      <c r="R204" s="36"/>
    </row>
    <row r="205" spans="1:18" s="19" customFormat="1" x14ac:dyDescent="0.25">
      <c r="A205" s="22" t="s">
        <v>368</v>
      </c>
      <c r="B205" s="6" t="s">
        <v>462</v>
      </c>
      <c r="C205" s="21" t="s">
        <v>314</v>
      </c>
      <c r="D205" s="14">
        <v>150.79970461000002</v>
      </c>
      <c r="E205" s="35">
        <v>25.65533357</v>
      </c>
      <c r="F205" s="35">
        <v>1975.291123648838</v>
      </c>
      <c r="G205" s="35">
        <v>6.3323812300000002</v>
      </c>
      <c r="H205" s="14">
        <v>2449.1739570764853</v>
      </c>
      <c r="I205" s="35">
        <f>I62*1.22</f>
        <v>2033.2502420495032</v>
      </c>
      <c r="J205" s="14">
        <v>2417.9120951170935</v>
      </c>
      <c r="K205" s="35">
        <f>I205*(K$62/I$62)</f>
        <v>2131.0624390017679</v>
      </c>
      <c r="L205" s="14">
        <v>2804.185805869628</v>
      </c>
      <c r="M205" s="35">
        <f>K205*(M$62/K$62)</f>
        <v>2412.3475779035766</v>
      </c>
      <c r="N205" s="35">
        <f>M205*(N$62/M$62)</f>
        <v>2273.469514732521</v>
      </c>
      <c r="O205" s="35">
        <v>0</v>
      </c>
      <c r="P205" s="14">
        <f t="shared" si="169"/>
        <v>9944.7413727957282</v>
      </c>
      <c r="Q205" s="14">
        <f t="shared" si="170"/>
        <v>6576.6602589548474</v>
      </c>
      <c r="R205" s="36"/>
    </row>
    <row r="206" spans="1:18" s="19" customFormat="1" x14ac:dyDescent="0.25">
      <c r="A206" s="22" t="s">
        <v>369</v>
      </c>
      <c r="B206" s="6" t="s">
        <v>371</v>
      </c>
      <c r="C206" s="21" t="s">
        <v>314</v>
      </c>
      <c r="D206" s="14">
        <v>0</v>
      </c>
      <c r="E206" s="35">
        <v>2.9475476999999994</v>
      </c>
      <c r="F206" s="35">
        <v>0</v>
      </c>
      <c r="G206" s="35">
        <v>2.2409685799999997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14">
        <f t="shared" si="169"/>
        <v>0</v>
      </c>
      <c r="Q206" s="14">
        <f t="shared" si="170"/>
        <v>0</v>
      </c>
      <c r="R206" s="36"/>
    </row>
    <row r="207" spans="1:18" s="19" customFormat="1" ht="31.5" x14ac:dyDescent="0.25">
      <c r="A207" s="22" t="s">
        <v>370</v>
      </c>
      <c r="B207" s="6" t="s">
        <v>568</v>
      </c>
      <c r="C207" s="21" t="s">
        <v>314</v>
      </c>
      <c r="D207" s="14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14">
        <f t="shared" si="169"/>
        <v>0</v>
      </c>
      <c r="Q207" s="14">
        <f t="shared" si="170"/>
        <v>0</v>
      </c>
      <c r="R207" s="36"/>
    </row>
    <row r="208" spans="1:18" s="19" customFormat="1" x14ac:dyDescent="0.25">
      <c r="A208" s="22" t="s">
        <v>390</v>
      </c>
      <c r="B208" s="6" t="s">
        <v>629</v>
      </c>
      <c r="C208" s="21" t="s">
        <v>314</v>
      </c>
      <c r="D208" s="14">
        <v>831.29072017999169</v>
      </c>
      <c r="E208" s="35">
        <v>551.51336338999465</v>
      </c>
      <c r="F208" s="35">
        <v>0</v>
      </c>
      <c r="G208" s="35">
        <v>1785.3451414500043</v>
      </c>
      <c r="H208" s="14">
        <v>0</v>
      </c>
      <c r="I208" s="35">
        <v>0</v>
      </c>
      <c r="J208" s="14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14">
        <f t="shared" si="169"/>
        <v>0</v>
      </c>
      <c r="Q208" s="14">
        <f t="shared" si="170"/>
        <v>0</v>
      </c>
      <c r="R208" s="36"/>
    </row>
    <row r="209" spans="1:18" s="19" customFormat="1" ht="26.25" customHeight="1" x14ac:dyDescent="0.25">
      <c r="A209" s="22" t="s">
        <v>108</v>
      </c>
      <c r="B209" s="18" t="s">
        <v>589</v>
      </c>
      <c r="C209" s="21" t="s">
        <v>314</v>
      </c>
      <c r="D209" s="14">
        <f t="shared" ref="D209:E209" si="171">D210+D211+D215</f>
        <v>247.07260608999999</v>
      </c>
      <c r="E209" s="14">
        <f t="shared" si="171"/>
        <v>172.48859256</v>
      </c>
      <c r="F209" s="14">
        <f t="shared" ref="F209:O209" si="172">F210+F211+F215</f>
        <v>0</v>
      </c>
      <c r="G209" s="14">
        <f t="shared" si="172"/>
        <v>183.29145029999998</v>
      </c>
      <c r="H209" s="14">
        <f t="shared" si="172"/>
        <v>0</v>
      </c>
      <c r="I209" s="14">
        <f t="shared" si="172"/>
        <v>0</v>
      </c>
      <c r="J209" s="14">
        <f t="shared" ref="J209" si="173">J210+J211+J215</f>
        <v>0</v>
      </c>
      <c r="K209" s="14">
        <f t="shared" si="172"/>
        <v>0</v>
      </c>
      <c r="L209" s="14">
        <f t="shared" ref="L209" si="174">L210+L211+L215</f>
        <v>0</v>
      </c>
      <c r="M209" s="14">
        <f t="shared" si="172"/>
        <v>0</v>
      </c>
      <c r="N209" s="14">
        <f t="shared" si="172"/>
        <v>0</v>
      </c>
      <c r="O209" s="14">
        <f t="shared" si="172"/>
        <v>0</v>
      </c>
      <c r="P209" s="14">
        <f t="shared" si="169"/>
        <v>0</v>
      </c>
      <c r="Q209" s="14">
        <f t="shared" si="170"/>
        <v>0</v>
      </c>
      <c r="R209" s="36"/>
    </row>
    <row r="210" spans="1:18" s="19" customFormat="1" x14ac:dyDescent="0.25">
      <c r="A210" s="22" t="s">
        <v>109</v>
      </c>
      <c r="B210" s="6" t="s">
        <v>34</v>
      </c>
      <c r="C210" s="21" t="s">
        <v>314</v>
      </c>
      <c r="D210" s="14">
        <v>0</v>
      </c>
      <c r="E210" s="35">
        <v>0</v>
      </c>
      <c r="F210" s="35">
        <v>0</v>
      </c>
      <c r="G210" s="35">
        <v>0.41787999999999997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5">
        <v>0</v>
      </c>
      <c r="P210" s="14">
        <f t="shared" ref="P210:P220" si="175">H210+J210+L210+N210</f>
        <v>0</v>
      </c>
      <c r="Q210" s="14">
        <f t="shared" ref="Q210:Q220" si="176">I210+K210+M210+O210</f>
        <v>0</v>
      </c>
      <c r="R210" s="36"/>
    </row>
    <row r="211" spans="1:18" s="19" customFormat="1" x14ac:dyDescent="0.25">
      <c r="A211" s="22" t="s">
        <v>110</v>
      </c>
      <c r="B211" s="6" t="s">
        <v>57</v>
      </c>
      <c r="C211" s="21" t="s">
        <v>314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f t="shared" si="175"/>
        <v>0</v>
      </c>
      <c r="Q211" s="14">
        <f t="shared" si="176"/>
        <v>0</v>
      </c>
      <c r="R211" s="36"/>
    </row>
    <row r="212" spans="1:18" s="19" customFormat="1" ht="34.5" customHeight="1" x14ac:dyDescent="0.25">
      <c r="A212" s="22" t="s">
        <v>218</v>
      </c>
      <c r="B212" s="1" t="s">
        <v>636</v>
      </c>
      <c r="C212" s="21" t="s">
        <v>314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f t="shared" si="175"/>
        <v>0</v>
      </c>
      <c r="Q212" s="14">
        <f t="shared" si="176"/>
        <v>0</v>
      </c>
      <c r="R212" s="36"/>
    </row>
    <row r="213" spans="1:18" s="19" customFormat="1" x14ac:dyDescent="0.25">
      <c r="A213" s="22" t="s">
        <v>219</v>
      </c>
      <c r="B213" s="7" t="s">
        <v>185</v>
      </c>
      <c r="C213" s="21" t="s">
        <v>314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f t="shared" si="175"/>
        <v>0</v>
      </c>
      <c r="Q213" s="14">
        <f t="shared" si="176"/>
        <v>0</v>
      </c>
      <c r="R213" s="36"/>
    </row>
    <row r="214" spans="1:18" s="19" customFormat="1" x14ac:dyDescent="0.25">
      <c r="A214" s="22" t="s">
        <v>220</v>
      </c>
      <c r="B214" s="7" t="s">
        <v>304</v>
      </c>
      <c r="C214" s="21" t="s">
        <v>314</v>
      </c>
      <c r="D214" s="14"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f t="shared" si="175"/>
        <v>0</v>
      </c>
      <c r="Q214" s="14">
        <f t="shared" si="176"/>
        <v>0</v>
      </c>
      <c r="R214" s="36"/>
    </row>
    <row r="215" spans="1:18" s="19" customFormat="1" x14ac:dyDescent="0.25">
      <c r="A215" s="22" t="s">
        <v>111</v>
      </c>
      <c r="B215" s="6" t="s">
        <v>630</v>
      </c>
      <c r="C215" s="21" t="s">
        <v>314</v>
      </c>
      <c r="D215" s="14">
        <v>247.07260608999999</v>
      </c>
      <c r="E215" s="35">
        <v>172.48859256</v>
      </c>
      <c r="F215" s="35">
        <v>0</v>
      </c>
      <c r="G215" s="35">
        <v>182.87357029999998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14">
        <f t="shared" si="175"/>
        <v>0</v>
      </c>
      <c r="Q215" s="14">
        <f t="shared" si="176"/>
        <v>0</v>
      </c>
      <c r="R215" s="36"/>
    </row>
    <row r="216" spans="1:18" s="19" customFormat="1" x14ac:dyDescent="0.25">
      <c r="A216" s="22" t="s">
        <v>113</v>
      </c>
      <c r="B216" s="18" t="s">
        <v>590</v>
      </c>
      <c r="C216" s="21" t="s">
        <v>314</v>
      </c>
      <c r="D216" s="14">
        <f t="shared" ref="D216:E216" si="177">D217+D224+D225</f>
        <v>212.94357969999999</v>
      </c>
      <c r="E216" s="14">
        <f t="shared" si="177"/>
        <v>1416.6050718399999</v>
      </c>
      <c r="F216" s="14">
        <f t="shared" ref="F216:O216" si="178">F217+F224+F225</f>
        <v>162.69081435599998</v>
      </c>
      <c r="G216" s="14">
        <f t="shared" si="178"/>
        <v>283.4749267200001</v>
      </c>
      <c r="H216" s="14">
        <f t="shared" si="178"/>
        <v>330.308354184</v>
      </c>
      <c r="I216" s="14">
        <f t="shared" si="178"/>
        <v>315.54400899999996</v>
      </c>
      <c r="J216" s="14">
        <f t="shared" ref="J216" si="179">J217+J224+J225</f>
        <v>258.22134584724802</v>
      </c>
      <c r="K216" s="14">
        <f t="shared" si="178"/>
        <v>1076.2896269999999</v>
      </c>
      <c r="L216" s="14">
        <f t="shared" ref="L216" si="180">L217+L224+L225</f>
        <v>268.6617691530339</v>
      </c>
      <c r="M216" s="14">
        <f t="shared" si="178"/>
        <v>267.87246599999997</v>
      </c>
      <c r="N216" s="14">
        <f t="shared" si="178"/>
        <v>278.57303100000001</v>
      </c>
      <c r="O216" s="14">
        <f t="shared" si="178"/>
        <v>0</v>
      </c>
      <c r="P216" s="14">
        <f t="shared" si="175"/>
        <v>1135.764500184282</v>
      </c>
      <c r="Q216" s="14">
        <f t="shared" si="176"/>
        <v>1659.7061019999999</v>
      </c>
      <c r="R216" s="36"/>
    </row>
    <row r="217" spans="1:18" s="19" customFormat="1" x14ac:dyDescent="0.25">
      <c r="A217" s="22" t="s">
        <v>114</v>
      </c>
      <c r="B217" s="6" t="s">
        <v>591</v>
      </c>
      <c r="C217" s="21" t="s">
        <v>314</v>
      </c>
      <c r="D217" s="14">
        <f t="shared" ref="D217:E217" si="181">D218+D219+D220+D221+D222+D223</f>
        <v>109.40093996000003</v>
      </c>
      <c r="E217" s="14">
        <f t="shared" si="181"/>
        <v>229.28910331</v>
      </c>
      <c r="F217" s="14">
        <f t="shared" ref="F217:O217" si="182">F218+F219+F220+F221+F222+F223</f>
        <v>162.69081435599998</v>
      </c>
      <c r="G217" s="14">
        <f t="shared" si="182"/>
        <v>202.38251147</v>
      </c>
      <c r="H217" s="14">
        <f t="shared" si="182"/>
        <v>330.308354184</v>
      </c>
      <c r="I217" s="14">
        <f t="shared" si="182"/>
        <v>315.54400899999996</v>
      </c>
      <c r="J217" s="14">
        <f t="shared" ref="J217" si="183">J218+J219+J220+J221+J222+J223</f>
        <v>258.22134584724802</v>
      </c>
      <c r="K217" s="14">
        <f t="shared" si="182"/>
        <v>1076.2896269999999</v>
      </c>
      <c r="L217" s="14">
        <f t="shared" ref="L217" si="184">L218+L219+L220+L221+L222+L223</f>
        <v>268.6617691530339</v>
      </c>
      <c r="M217" s="14">
        <f t="shared" si="182"/>
        <v>267.87246599999997</v>
      </c>
      <c r="N217" s="14">
        <f t="shared" si="182"/>
        <v>278.57303100000001</v>
      </c>
      <c r="O217" s="14">
        <f t="shared" si="182"/>
        <v>0</v>
      </c>
      <c r="P217" s="14">
        <f t="shared" si="175"/>
        <v>1135.764500184282</v>
      </c>
      <c r="Q217" s="14">
        <f t="shared" si="176"/>
        <v>1659.7061019999999</v>
      </c>
      <c r="R217" s="36"/>
    </row>
    <row r="218" spans="1:18" s="19" customFormat="1" x14ac:dyDescent="0.25">
      <c r="A218" s="22" t="s">
        <v>221</v>
      </c>
      <c r="B218" s="1" t="s">
        <v>432</v>
      </c>
      <c r="C218" s="21" t="s">
        <v>314</v>
      </c>
      <c r="D218" s="14">
        <v>109.40093996000003</v>
      </c>
      <c r="E218" s="35">
        <v>229.28910331</v>
      </c>
      <c r="F218" s="35">
        <v>162.69081435599998</v>
      </c>
      <c r="G218" s="35">
        <v>202.38251147</v>
      </c>
      <c r="H218" s="14">
        <v>330.308354184</v>
      </c>
      <c r="I218" s="35">
        <v>315.54400899999996</v>
      </c>
      <c r="J218" s="14">
        <v>258.22134584724802</v>
      </c>
      <c r="K218" s="35">
        <v>1076.2896269999999</v>
      </c>
      <c r="L218" s="14">
        <v>268.6617691530339</v>
      </c>
      <c r="M218" s="35">
        <v>267.87246599999997</v>
      </c>
      <c r="N218" s="35">
        <v>278.57303100000001</v>
      </c>
      <c r="O218" s="35">
        <v>0</v>
      </c>
      <c r="P218" s="14">
        <f t="shared" si="175"/>
        <v>1135.764500184282</v>
      </c>
      <c r="Q218" s="14">
        <f t="shared" si="176"/>
        <v>1659.7061019999999</v>
      </c>
      <c r="R218" s="36"/>
    </row>
    <row r="219" spans="1:18" s="19" customFormat="1" x14ac:dyDescent="0.25">
      <c r="A219" s="22" t="s">
        <v>222</v>
      </c>
      <c r="B219" s="1" t="s">
        <v>433</v>
      </c>
      <c r="C219" s="21" t="s">
        <v>314</v>
      </c>
      <c r="D219" s="14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14">
        <f t="shared" si="175"/>
        <v>0</v>
      </c>
      <c r="Q219" s="14">
        <f t="shared" si="176"/>
        <v>0</v>
      </c>
      <c r="R219" s="36"/>
    </row>
    <row r="220" spans="1:18" s="19" customFormat="1" ht="31.5" x14ac:dyDescent="0.25">
      <c r="A220" s="22" t="s">
        <v>223</v>
      </c>
      <c r="B220" s="1" t="s">
        <v>434</v>
      </c>
      <c r="C220" s="21" t="s">
        <v>314</v>
      </c>
      <c r="D220" s="14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14">
        <f t="shared" si="175"/>
        <v>0</v>
      </c>
      <c r="Q220" s="14">
        <f t="shared" si="176"/>
        <v>0</v>
      </c>
      <c r="R220" s="36"/>
    </row>
    <row r="221" spans="1:18" s="19" customFormat="1" x14ac:dyDescent="0.25">
      <c r="A221" s="22" t="s">
        <v>224</v>
      </c>
      <c r="B221" s="1" t="s">
        <v>435</v>
      </c>
      <c r="C221" s="21" t="s">
        <v>314</v>
      </c>
      <c r="D221" s="14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14">
        <f t="shared" ref="P221:P225" si="185">H221+J221+L221+N221</f>
        <v>0</v>
      </c>
      <c r="Q221" s="14">
        <f t="shared" ref="Q221:Q225" si="186">I221+K221+M221+O221</f>
        <v>0</v>
      </c>
      <c r="R221" s="36"/>
    </row>
    <row r="222" spans="1:18" s="19" customFormat="1" x14ac:dyDescent="0.25">
      <c r="A222" s="22" t="s">
        <v>357</v>
      </c>
      <c r="B222" s="1" t="s">
        <v>436</v>
      </c>
      <c r="C222" s="21" t="s">
        <v>314</v>
      </c>
      <c r="D222" s="14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14">
        <f t="shared" si="185"/>
        <v>0</v>
      </c>
      <c r="Q222" s="14">
        <f t="shared" si="186"/>
        <v>0</v>
      </c>
      <c r="R222" s="36"/>
    </row>
    <row r="223" spans="1:18" s="19" customFormat="1" x14ac:dyDescent="0.25">
      <c r="A223" s="22" t="s">
        <v>358</v>
      </c>
      <c r="B223" s="1" t="s">
        <v>112</v>
      </c>
      <c r="C223" s="21" t="s">
        <v>314</v>
      </c>
      <c r="D223" s="14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14">
        <f t="shared" si="185"/>
        <v>0</v>
      </c>
      <c r="Q223" s="14">
        <f t="shared" si="186"/>
        <v>0</v>
      </c>
      <c r="R223" s="36"/>
    </row>
    <row r="224" spans="1:18" s="19" customFormat="1" x14ac:dyDescent="0.25">
      <c r="A224" s="22" t="s">
        <v>115</v>
      </c>
      <c r="B224" s="6" t="s">
        <v>46</v>
      </c>
      <c r="C224" s="21" t="s">
        <v>314</v>
      </c>
      <c r="D224" s="14">
        <v>43.348073810000002</v>
      </c>
      <c r="E224" s="35">
        <v>69.447094109999995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14">
        <f t="shared" si="185"/>
        <v>0</v>
      </c>
      <c r="Q224" s="14">
        <f t="shared" si="186"/>
        <v>0</v>
      </c>
      <c r="R224" s="36"/>
    </row>
    <row r="225" spans="1:18" s="19" customFormat="1" x14ac:dyDescent="0.25">
      <c r="A225" s="22" t="s">
        <v>116</v>
      </c>
      <c r="B225" s="6" t="s">
        <v>635</v>
      </c>
      <c r="C225" s="21" t="s">
        <v>314</v>
      </c>
      <c r="D225" s="14">
        <v>60.194565929999946</v>
      </c>
      <c r="E225" s="35">
        <v>1117.8688744199999</v>
      </c>
      <c r="F225" s="35">
        <v>0</v>
      </c>
      <c r="G225" s="35">
        <v>81.092415250000073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14">
        <f t="shared" si="185"/>
        <v>0</v>
      </c>
      <c r="Q225" s="14">
        <f t="shared" si="186"/>
        <v>0</v>
      </c>
      <c r="R225" s="36"/>
    </row>
    <row r="226" spans="1:18" s="19" customFormat="1" x14ac:dyDescent="0.25">
      <c r="A226" s="22" t="s">
        <v>491</v>
      </c>
      <c r="B226" s="6" t="s">
        <v>429</v>
      </c>
      <c r="C226" s="21" t="s">
        <v>81</v>
      </c>
      <c r="D226" s="14" t="s">
        <v>155</v>
      </c>
      <c r="E226" s="14" t="s">
        <v>155</v>
      </c>
      <c r="F226" s="14" t="s">
        <v>155</v>
      </c>
      <c r="G226" s="14" t="s">
        <v>155</v>
      </c>
      <c r="H226" s="14" t="s">
        <v>155</v>
      </c>
      <c r="I226" s="14" t="s">
        <v>155</v>
      </c>
      <c r="J226" s="14" t="s">
        <v>155</v>
      </c>
      <c r="K226" s="14" t="s">
        <v>155</v>
      </c>
      <c r="L226" s="14" t="s">
        <v>155</v>
      </c>
      <c r="M226" s="14" t="s">
        <v>155</v>
      </c>
      <c r="N226" s="14" t="s">
        <v>155</v>
      </c>
      <c r="O226" s="14" t="s">
        <v>155</v>
      </c>
      <c r="P226" s="14" t="s">
        <v>155</v>
      </c>
      <c r="Q226" s="14" t="s">
        <v>155</v>
      </c>
      <c r="R226" s="36"/>
    </row>
    <row r="227" spans="1:18" s="19" customFormat="1" ht="31.5" x14ac:dyDescent="0.25">
      <c r="A227" s="22" t="s">
        <v>492</v>
      </c>
      <c r="B227" s="6" t="s">
        <v>493</v>
      </c>
      <c r="C227" s="21" t="s">
        <v>314</v>
      </c>
      <c r="D227" s="14">
        <v>0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f t="shared" ref="P227:P247" si="187">H227+J227+L227+N227</f>
        <v>0</v>
      </c>
      <c r="Q227" s="35">
        <f t="shared" ref="Q227:Q247" si="188">I227+K227+M227+O227</f>
        <v>0</v>
      </c>
      <c r="R227" s="36"/>
    </row>
    <row r="228" spans="1:18" s="19" customFormat="1" x14ac:dyDescent="0.25">
      <c r="A228" s="22" t="s">
        <v>117</v>
      </c>
      <c r="B228" s="18" t="s">
        <v>592</v>
      </c>
      <c r="C228" s="21" t="s">
        <v>314</v>
      </c>
      <c r="D228" s="14">
        <f t="shared" ref="D228:E228" si="189">D229+D230+D234+D235+D238+D239+D240</f>
        <v>0</v>
      </c>
      <c r="E228" s="14">
        <f t="shared" si="189"/>
        <v>0</v>
      </c>
      <c r="F228" s="14">
        <f t="shared" ref="F228:O228" si="190">F229+F230+F234+F235+F238+F239+F240</f>
        <v>2146.3480491846658</v>
      </c>
      <c r="G228" s="14">
        <f t="shared" si="190"/>
        <v>0.16171021999999999</v>
      </c>
      <c r="H228" s="14">
        <f t="shared" si="190"/>
        <v>2458.9183964334611</v>
      </c>
      <c r="I228" s="14">
        <f t="shared" si="190"/>
        <v>2626.4683540945066</v>
      </c>
      <c r="J228" s="14">
        <f t="shared" ref="J228" si="191">J229+J230+J234+J235+J238+J239+J240</f>
        <v>2601.8206314177228</v>
      </c>
      <c r="K228" s="14">
        <f t="shared" si="190"/>
        <v>2503.1454315047654</v>
      </c>
      <c r="L228" s="14">
        <f t="shared" ref="L228" si="192">L229+L230+L234+L235+L238+L239+L240</f>
        <v>2653.2602177211825</v>
      </c>
      <c r="M228" s="14">
        <f t="shared" si="190"/>
        <v>2683.5220991693122</v>
      </c>
      <c r="N228" s="14">
        <f t="shared" si="190"/>
        <v>2838.4743570270643</v>
      </c>
      <c r="O228" s="14">
        <f t="shared" si="190"/>
        <v>0</v>
      </c>
      <c r="P228" s="35">
        <f t="shared" si="187"/>
        <v>10552.47360259943</v>
      </c>
      <c r="Q228" s="35">
        <f t="shared" si="188"/>
        <v>7813.1358847685842</v>
      </c>
      <c r="R228" s="36"/>
    </row>
    <row r="229" spans="1:18" s="19" customFormat="1" x14ac:dyDescent="0.25">
      <c r="A229" s="22" t="s">
        <v>118</v>
      </c>
      <c r="B229" s="6" t="s">
        <v>47</v>
      </c>
      <c r="C229" s="21" t="s">
        <v>314</v>
      </c>
      <c r="D229" s="14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f t="shared" si="187"/>
        <v>0</v>
      </c>
      <c r="Q229" s="35">
        <f t="shared" si="188"/>
        <v>0</v>
      </c>
      <c r="R229" s="36"/>
    </row>
    <row r="230" spans="1:18" s="19" customFormat="1" x14ac:dyDescent="0.25">
      <c r="A230" s="22" t="s">
        <v>119</v>
      </c>
      <c r="B230" s="6" t="s">
        <v>593</v>
      </c>
      <c r="C230" s="21" t="s">
        <v>314</v>
      </c>
      <c r="D230" s="14">
        <f t="shared" ref="D230:E230" si="193">D231+D232+D233</f>
        <v>0</v>
      </c>
      <c r="E230" s="14">
        <f t="shared" si="193"/>
        <v>0</v>
      </c>
      <c r="F230" s="14">
        <f t="shared" ref="F230:O230" si="194">F231+F232+F233</f>
        <v>2146.3480491846658</v>
      </c>
      <c r="G230" s="14">
        <f t="shared" si="194"/>
        <v>0</v>
      </c>
      <c r="H230" s="14">
        <f t="shared" si="194"/>
        <v>2458.9183964334611</v>
      </c>
      <c r="I230" s="14">
        <f t="shared" si="194"/>
        <v>2626.4683540945066</v>
      </c>
      <c r="J230" s="14">
        <f t="shared" ref="J230" si="195">J231+J232+J233</f>
        <v>2601.8206314177228</v>
      </c>
      <c r="K230" s="14">
        <f t="shared" si="194"/>
        <v>2503.1454315047654</v>
      </c>
      <c r="L230" s="14">
        <f t="shared" ref="L230" si="196">L231+L232+L233</f>
        <v>2653.2602177211825</v>
      </c>
      <c r="M230" s="14">
        <f t="shared" si="194"/>
        <v>2683.5220991693122</v>
      </c>
      <c r="N230" s="14">
        <f t="shared" si="194"/>
        <v>2838.4743570270643</v>
      </c>
      <c r="O230" s="14">
        <f t="shared" si="194"/>
        <v>0</v>
      </c>
      <c r="P230" s="35">
        <f t="shared" si="187"/>
        <v>10552.47360259943</v>
      </c>
      <c r="Q230" s="35">
        <f t="shared" si="188"/>
        <v>7813.1358847685842</v>
      </c>
      <c r="R230" s="36"/>
    </row>
    <row r="231" spans="1:18" s="19" customFormat="1" x14ac:dyDescent="0.25">
      <c r="A231" s="22" t="s">
        <v>171</v>
      </c>
      <c r="B231" s="1" t="s">
        <v>631</v>
      </c>
      <c r="C231" s="21" t="s">
        <v>314</v>
      </c>
      <c r="D231" s="14">
        <v>0</v>
      </c>
      <c r="E231" s="14">
        <v>0</v>
      </c>
      <c r="F231" s="35">
        <v>2146.3480491846658</v>
      </c>
      <c r="G231" s="35">
        <v>0</v>
      </c>
      <c r="H231" s="14">
        <v>2458.9183964334611</v>
      </c>
      <c r="I231" s="35">
        <f>I27*1.22*1/12</f>
        <v>2626.4683540945066</v>
      </c>
      <c r="J231" s="14">
        <v>2601.8206314177228</v>
      </c>
      <c r="K231" s="35">
        <f>K27*1.22*1/12</f>
        <v>2503.1454315047654</v>
      </c>
      <c r="L231" s="14">
        <v>2653.2602177211825</v>
      </c>
      <c r="M231" s="35">
        <f>M27*1.22*1/12</f>
        <v>2683.5220991693122</v>
      </c>
      <c r="N231" s="35">
        <f>N27*1.22*1/12</f>
        <v>2838.4743570270643</v>
      </c>
      <c r="O231" s="35">
        <v>0</v>
      </c>
      <c r="P231" s="35">
        <f t="shared" si="187"/>
        <v>10552.47360259943</v>
      </c>
      <c r="Q231" s="35">
        <f t="shared" si="188"/>
        <v>7813.1358847685842</v>
      </c>
      <c r="R231" s="36"/>
    </row>
    <row r="232" spans="1:18" s="19" customFormat="1" x14ac:dyDescent="0.25">
      <c r="A232" s="22" t="s">
        <v>172</v>
      </c>
      <c r="B232" s="1" t="s">
        <v>637</v>
      </c>
      <c r="C232" s="21" t="s">
        <v>314</v>
      </c>
      <c r="D232" s="14">
        <v>0</v>
      </c>
      <c r="E232" s="14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f t="shared" si="187"/>
        <v>0</v>
      </c>
      <c r="Q232" s="35">
        <f t="shared" si="188"/>
        <v>0</v>
      </c>
      <c r="R232" s="36"/>
    </row>
    <row r="233" spans="1:18" s="19" customFormat="1" x14ac:dyDescent="0.25">
      <c r="A233" s="22" t="s">
        <v>207</v>
      </c>
      <c r="B233" s="1" t="s">
        <v>50</v>
      </c>
      <c r="C233" s="21" t="s">
        <v>314</v>
      </c>
      <c r="D233" s="14">
        <v>0</v>
      </c>
      <c r="E233" s="14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f t="shared" si="187"/>
        <v>0</v>
      </c>
      <c r="Q233" s="35">
        <f t="shared" si="188"/>
        <v>0</v>
      </c>
      <c r="R233" s="36"/>
    </row>
    <row r="234" spans="1:18" s="19" customFormat="1" x14ac:dyDescent="0.25">
      <c r="A234" s="22" t="s">
        <v>120</v>
      </c>
      <c r="B234" s="6" t="s">
        <v>695</v>
      </c>
      <c r="C234" s="21" t="s">
        <v>314</v>
      </c>
      <c r="D234" s="14">
        <v>0</v>
      </c>
      <c r="E234" s="14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5">
        <f t="shared" si="187"/>
        <v>0</v>
      </c>
      <c r="Q234" s="35">
        <f t="shared" si="188"/>
        <v>0</v>
      </c>
      <c r="R234" s="36"/>
    </row>
    <row r="235" spans="1:18" s="19" customFormat="1" ht="16.5" customHeight="1" x14ac:dyDescent="0.25">
      <c r="A235" s="22" t="s">
        <v>121</v>
      </c>
      <c r="B235" s="6" t="s">
        <v>594</v>
      </c>
      <c r="C235" s="21" t="s">
        <v>314</v>
      </c>
      <c r="D235" s="14">
        <f t="shared" ref="D235:E235" si="197">D236+D237</f>
        <v>0</v>
      </c>
      <c r="E235" s="14">
        <f t="shared" si="197"/>
        <v>0</v>
      </c>
      <c r="F235" s="14">
        <f t="shared" ref="F235:O235" si="198">F236+F237</f>
        <v>0</v>
      </c>
      <c r="G235" s="14">
        <f t="shared" si="198"/>
        <v>0</v>
      </c>
      <c r="H235" s="14">
        <f t="shared" si="198"/>
        <v>0</v>
      </c>
      <c r="I235" s="14">
        <f t="shared" si="198"/>
        <v>0</v>
      </c>
      <c r="J235" s="14">
        <f t="shared" ref="J235" si="199">J236+J237</f>
        <v>0</v>
      </c>
      <c r="K235" s="14">
        <f t="shared" si="198"/>
        <v>0</v>
      </c>
      <c r="L235" s="14">
        <f t="shared" ref="L235" si="200">L236+L237</f>
        <v>0</v>
      </c>
      <c r="M235" s="14">
        <f t="shared" si="198"/>
        <v>0</v>
      </c>
      <c r="N235" s="14">
        <f t="shared" si="198"/>
        <v>0</v>
      </c>
      <c r="O235" s="14">
        <f t="shared" si="198"/>
        <v>0</v>
      </c>
      <c r="P235" s="14">
        <f t="shared" si="187"/>
        <v>0</v>
      </c>
      <c r="Q235" s="14">
        <f t="shared" si="188"/>
        <v>0</v>
      </c>
      <c r="R235" s="36"/>
    </row>
    <row r="236" spans="1:18" s="19" customFormat="1" x14ac:dyDescent="0.25">
      <c r="A236" s="22" t="s">
        <v>225</v>
      </c>
      <c r="B236" s="1" t="s">
        <v>230</v>
      </c>
      <c r="C236" s="21" t="s">
        <v>314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f t="shared" si="187"/>
        <v>0</v>
      </c>
      <c r="Q236" s="14">
        <f t="shared" si="188"/>
        <v>0</v>
      </c>
      <c r="R236" s="36"/>
    </row>
    <row r="237" spans="1:18" s="19" customFormat="1" x14ac:dyDescent="0.25">
      <c r="A237" s="22" t="s">
        <v>226</v>
      </c>
      <c r="B237" s="1" t="s">
        <v>725</v>
      </c>
      <c r="C237" s="21" t="s">
        <v>314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f t="shared" si="187"/>
        <v>0</v>
      </c>
      <c r="Q237" s="14">
        <f t="shared" si="188"/>
        <v>0</v>
      </c>
      <c r="R237" s="36"/>
    </row>
    <row r="238" spans="1:18" s="19" customFormat="1" x14ac:dyDescent="0.25">
      <c r="A238" s="22" t="s">
        <v>227</v>
      </c>
      <c r="B238" s="6" t="s">
        <v>205</v>
      </c>
      <c r="C238" s="21" t="s">
        <v>314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f t="shared" si="187"/>
        <v>0</v>
      </c>
      <c r="Q238" s="14">
        <f t="shared" si="188"/>
        <v>0</v>
      </c>
      <c r="R238" s="36"/>
    </row>
    <row r="239" spans="1:18" s="19" customFormat="1" x14ac:dyDescent="0.25">
      <c r="A239" s="22" t="s">
        <v>228</v>
      </c>
      <c r="B239" s="6" t="s">
        <v>206</v>
      </c>
      <c r="C239" s="21" t="s">
        <v>314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f t="shared" si="187"/>
        <v>0</v>
      </c>
      <c r="Q239" s="14">
        <f t="shared" si="188"/>
        <v>0</v>
      </c>
      <c r="R239" s="36"/>
    </row>
    <row r="240" spans="1:18" s="19" customFormat="1" x14ac:dyDescent="0.25">
      <c r="A240" s="22" t="s">
        <v>229</v>
      </c>
      <c r="B240" s="6" t="s">
        <v>632</v>
      </c>
      <c r="C240" s="21" t="s">
        <v>314</v>
      </c>
      <c r="D240" s="14">
        <v>0</v>
      </c>
      <c r="E240" s="14">
        <v>0</v>
      </c>
      <c r="F240" s="14">
        <v>0</v>
      </c>
      <c r="G240" s="14">
        <v>0.16171021999999999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f t="shared" si="187"/>
        <v>0</v>
      </c>
      <c r="Q240" s="14">
        <f t="shared" si="188"/>
        <v>0</v>
      </c>
      <c r="R240" s="36"/>
    </row>
    <row r="241" spans="1:18" s="19" customFormat="1" x14ac:dyDescent="0.25">
      <c r="A241" s="22" t="s">
        <v>122</v>
      </c>
      <c r="B241" s="18" t="s">
        <v>595</v>
      </c>
      <c r="C241" s="21" t="s">
        <v>314</v>
      </c>
      <c r="D241" s="14">
        <f t="shared" ref="D241:E241" si="201">D242+D246+D247</f>
        <v>1515.26431417</v>
      </c>
      <c r="E241" s="14">
        <f t="shared" si="201"/>
        <v>662.22636031000002</v>
      </c>
      <c r="F241" s="14">
        <f t="shared" ref="F241:O241" si="202">F242+F246+F247</f>
        <v>2529.5866131846697</v>
      </c>
      <c r="G241" s="14">
        <f t="shared" si="202"/>
        <v>5.5119574900000003</v>
      </c>
      <c r="H241" s="14">
        <f t="shared" si="202"/>
        <v>2761.6677384334612</v>
      </c>
      <c r="I241" s="14">
        <f t="shared" si="202"/>
        <v>2927.2478270945066</v>
      </c>
      <c r="J241" s="14">
        <f t="shared" ref="J241" si="203">J242+J246+J247</f>
        <v>2898.7310464177226</v>
      </c>
      <c r="K241" s="14">
        <f t="shared" si="202"/>
        <v>2833.7747365047653</v>
      </c>
      <c r="L241" s="14">
        <f t="shared" ref="L241" si="204">L242+L246+L247</f>
        <v>2955.4489747211824</v>
      </c>
      <c r="M241" s="14">
        <f t="shared" si="202"/>
        <v>2989.2789191693123</v>
      </c>
      <c r="N241" s="14">
        <f t="shared" si="202"/>
        <v>3165.3917330270642</v>
      </c>
      <c r="O241" s="14">
        <f t="shared" si="202"/>
        <v>0</v>
      </c>
      <c r="P241" s="14">
        <f t="shared" si="187"/>
        <v>11781.23949259943</v>
      </c>
      <c r="Q241" s="14">
        <f t="shared" si="188"/>
        <v>8750.3014827685838</v>
      </c>
      <c r="R241" s="36"/>
    </row>
    <row r="242" spans="1:18" s="19" customFormat="1" x14ac:dyDescent="0.25">
      <c r="A242" s="22" t="s">
        <v>123</v>
      </c>
      <c r="B242" s="6" t="s">
        <v>726</v>
      </c>
      <c r="C242" s="21" t="s">
        <v>314</v>
      </c>
      <c r="D242" s="14">
        <f t="shared" ref="D242:E242" si="205">D243+D244+D245</f>
        <v>0</v>
      </c>
      <c r="E242" s="14">
        <f t="shared" si="205"/>
        <v>0</v>
      </c>
      <c r="F242" s="14">
        <f t="shared" ref="F242:O242" si="206">F243+F244+F245</f>
        <v>2146.3480491846699</v>
      </c>
      <c r="G242" s="14">
        <f t="shared" si="206"/>
        <v>0</v>
      </c>
      <c r="H242" s="14">
        <f t="shared" si="206"/>
        <v>2458.9183964334611</v>
      </c>
      <c r="I242" s="14">
        <f t="shared" si="206"/>
        <v>2626.4683540945066</v>
      </c>
      <c r="J242" s="14">
        <f t="shared" ref="J242" si="207">J243+J244+J245</f>
        <v>2601.8206314177228</v>
      </c>
      <c r="K242" s="14">
        <f t="shared" si="206"/>
        <v>2503.1454315047654</v>
      </c>
      <c r="L242" s="14">
        <f t="shared" ref="L242" si="208">L243+L244+L245</f>
        <v>2653.2602177211825</v>
      </c>
      <c r="M242" s="14">
        <f t="shared" si="206"/>
        <v>2683.5220991693122</v>
      </c>
      <c r="N242" s="14">
        <f t="shared" si="206"/>
        <v>2838.4743570270643</v>
      </c>
      <c r="O242" s="14">
        <f t="shared" si="206"/>
        <v>0</v>
      </c>
      <c r="P242" s="14">
        <f t="shared" si="187"/>
        <v>10552.47360259943</v>
      </c>
      <c r="Q242" s="14">
        <f t="shared" si="188"/>
        <v>7813.1358847685842</v>
      </c>
      <c r="R242" s="36"/>
    </row>
    <row r="243" spans="1:18" s="19" customFormat="1" x14ac:dyDescent="0.25">
      <c r="A243" s="22" t="s">
        <v>638</v>
      </c>
      <c r="B243" s="1" t="s">
        <v>631</v>
      </c>
      <c r="C243" s="21" t="s">
        <v>314</v>
      </c>
      <c r="D243" s="14">
        <v>0</v>
      </c>
      <c r="E243" s="35">
        <v>0</v>
      </c>
      <c r="F243" s="35">
        <v>2146.3480491846699</v>
      </c>
      <c r="G243" s="35">
        <v>0</v>
      </c>
      <c r="H243" s="14">
        <v>2458.9183964334611</v>
      </c>
      <c r="I243" s="35">
        <f>I27*1.22*1/12</f>
        <v>2626.4683540945066</v>
      </c>
      <c r="J243" s="14">
        <v>2601.8206314177228</v>
      </c>
      <c r="K243" s="35">
        <f>K27*1.22*1/12</f>
        <v>2503.1454315047654</v>
      </c>
      <c r="L243" s="14">
        <v>2653.2602177211825</v>
      </c>
      <c r="M243" s="35">
        <f>M27*1.22*1/12</f>
        <v>2683.5220991693122</v>
      </c>
      <c r="N243" s="35">
        <f>N27*1.22*1/12</f>
        <v>2838.4743570270643</v>
      </c>
      <c r="O243" s="35">
        <v>0</v>
      </c>
      <c r="P243" s="14">
        <f t="shared" si="187"/>
        <v>10552.47360259943</v>
      </c>
      <c r="Q243" s="14">
        <f t="shared" si="188"/>
        <v>7813.1358847685842</v>
      </c>
      <c r="R243" s="36"/>
    </row>
    <row r="244" spans="1:18" s="19" customFormat="1" x14ac:dyDescent="0.25">
      <c r="A244" s="22" t="s">
        <v>639</v>
      </c>
      <c r="B244" s="1" t="s">
        <v>637</v>
      </c>
      <c r="C244" s="21" t="s">
        <v>314</v>
      </c>
      <c r="D244" s="14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14">
        <f t="shared" si="187"/>
        <v>0</v>
      </c>
      <c r="Q244" s="14">
        <f t="shared" si="188"/>
        <v>0</v>
      </c>
      <c r="R244" s="36"/>
    </row>
    <row r="245" spans="1:18" s="19" customFormat="1" x14ac:dyDescent="0.25">
      <c r="A245" s="22" t="s">
        <v>640</v>
      </c>
      <c r="B245" s="1" t="s">
        <v>50</v>
      </c>
      <c r="C245" s="21" t="s">
        <v>314</v>
      </c>
      <c r="D245" s="14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14">
        <f t="shared" si="187"/>
        <v>0</v>
      </c>
      <c r="Q245" s="14">
        <f t="shared" si="188"/>
        <v>0</v>
      </c>
      <c r="R245" s="36"/>
    </row>
    <row r="246" spans="1:18" s="19" customFormat="1" x14ac:dyDescent="0.25">
      <c r="A246" s="22" t="s">
        <v>124</v>
      </c>
      <c r="B246" s="6" t="s">
        <v>7</v>
      </c>
      <c r="C246" s="21" t="s">
        <v>314</v>
      </c>
      <c r="D246" s="14">
        <v>0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14">
        <f t="shared" si="187"/>
        <v>0</v>
      </c>
      <c r="Q246" s="14">
        <f t="shared" si="188"/>
        <v>0</v>
      </c>
      <c r="R246" s="36"/>
    </row>
    <row r="247" spans="1:18" s="19" customFormat="1" x14ac:dyDescent="0.25">
      <c r="A247" s="22" t="s">
        <v>673</v>
      </c>
      <c r="B247" s="6" t="s">
        <v>633</v>
      </c>
      <c r="C247" s="21" t="s">
        <v>314</v>
      </c>
      <c r="D247" s="14">
        <v>1515.26431417</v>
      </c>
      <c r="E247" s="35">
        <v>662.22636031000002</v>
      </c>
      <c r="F247" s="35">
        <v>383.238564</v>
      </c>
      <c r="G247" s="35">
        <v>5.5119574900000003</v>
      </c>
      <c r="H247" s="14">
        <v>302.74934200000001</v>
      </c>
      <c r="I247" s="35">
        <f>I107</f>
        <v>300.779473</v>
      </c>
      <c r="J247" s="14">
        <v>296.910415</v>
      </c>
      <c r="K247" s="35">
        <f>K107</f>
        <v>330.62930500000004</v>
      </c>
      <c r="L247" s="14">
        <v>302.18875700000001</v>
      </c>
      <c r="M247" s="35">
        <f t="shared" ref="M247:N247" si="209">M107</f>
        <v>305.75682</v>
      </c>
      <c r="N247" s="35">
        <f t="shared" si="209"/>
        <v>326.91737599999999</v>
      </c>
      <c r="O247" s="35">
        <v>0</v>
      </c>
      <c r="P247" s="14">
        <f t="shared" si="187"/>
        <v>1228.7658900000001</v>
      </c>
      <c r="Q247" s="14">
        <f t="shared" si="188"/>
        <v>937.16559800000005</v>
      </c>
      <c r="R247" s="36"/>
    </row>
    <row r="248" spans="1:18" s="19" customFormat="1" ht="31.5" x14ac:dyDescent="0.25">
      <c r="A248" s="22" t="s">
        <v>125</v>
      </c>
      <c r="B248" s="18" t="s">
        <v>724</v>
      </c>
      <c r="C248" s="21" t="s">
        <v>314</v>
      </c>
      <c r="D248" s="14">
        <f t="shared" ref="D248:E248" si="210">D173-D191</f>
        <v>644.92932006001138</v>
      </c>
      <c r="E248" s="14">
        <f t="shared" si="210"/>
        <v>970.02643625999917</v>
      </c>
      <c r="F248" s="14">
        <f t="shared" ref="F248:Q248" si="211">F173-F191</f>
        <v>1043.330887121203</v>
      </c>
      <c r="G248" s="14">
        <f t="shared" si="211"/>
        <v>214.85105353998733</v>
      </c>
      <c r="H248" s="14">
        <f t="shared" si="211"/>
        <v>1561.1730089208468</v>
      </c>
      <c r="I248" s="14">
        <f t="shared" si="211"/>
        <v>1749.1618076362429</v>
      </c>
      <c r="J248" s="14">
        <f t="shared" ref="J248" si="212">J173-J191</f>
        <v>1649.5065645415307</v>
      </c>
      <c r="K248" s="14">
        <f t="shared" si="211"/>
        <v>2022.820391835412</v>
      </c>
      <c r="L248" s="14">
        <f t="shared" ref="L248" si="213">L173-L191</f>
        <v>1568.5039594820482</v>
      </c>
      <c r="M248" s="14">
        <f t="shared" si="211"/>
        <v>2075.7974921496898</v>
      </c>
      <c r="N248" s="14">
        <f t="shared" si="211"/>
        <v>2191.055883899473</v>
      </c>
      <c r="O248" s="14">
        <f t="shared" si="211"/>
        <v>0</v>
      </c>
      <c r="P248" s="14">
        <f>P173-P191</f>
        <v>6970.2394168438768</v>
      </c>
      <c r="Q248" s="14">
        <f t="shared" si="211"/>
        <v>5847.779691621341</v>
      </c>
      <c r="R248" s="36"/>
    </row>
    <row r="249" spans="1:18" s="19" customFormat="1" ht="31.5" x14ac:dyDescent="0.25">
      <c r="A249" s="22" t="s">
        <v>126</v>
      </c>
      <c r="B249" s="18" t="s">
        <v>715</v>
      </c>
      <c r="C249" s="21" t="s">
        <v>314</v>
      </c>
      <c r="D249" s="14">
        <f t="shared" ref="D249:E249" si="214">D209-D216</f>
        <v>34.129026390000007</v>
      </c>
      <c r="E249" s="14">
        <f t="shared" si="214"/>
        <v>-1244.11647928</v>
      </c>
      <c r="F249" s="14">
        <f t="shared" ref="F249:Q249" si="215">F209-F216</f>
        <v>-162.69081435599998</v>
      </c>
      <c r="G249" s="14">
        <f t="shared" si="215"/>
        <v>-100.18347642000012</v>
      </c>
      <c r="H249" s="14">
        <f t="shared" si="215"/>
        <v>-330.308354184</v>
      </c>
      <c r="I249" s="14">
        <f t="shared" si="215"/>
        <v>-315.54400899999996</v>
      </c>
      <c r="J249" s="14">
        <f t="shared" ref="J249" si="216">J209-J216</f>
        <v>-258.22134584724802</v>
      </c>
      <c r="K249" s="14">
        <f t="shared" si="215"/>
        <v>-1076.2896269999999</v>
      </c>
      <c r="L249" s="14">
        <f t="shared" ref="L249" si="217">L209-L216</f>
        <v>-268.6617691530339</v>
      </c>
      <c r="M249" s="14">
        <f t="shared" si="215"/>
        <v>-267.87246599999997</v>
      </c>
      <c r="N249" s="14">
        <f t="shared" si="215"/>
        <v>-278.57303100000001</v>
      </c>
      <c r="O249" s="14">
        <f t="shared" si="215"/>
        <v>0</v>
      </c>
      <c r="P249" s="14">
        <f t="shared" si="215"/>
        <v>-1135.764500184282</v>
      </c>
      <c r="Q249" s="14">
        <f t="shared" si="215"/>
        <v>-1659.7061019999999</v>
      </c>
      <c r="R249" s="36"/>
    </row>
    <row r="250" spans="1:18" s="19" customFormat="1" x14ac:dyDescent="0.25">
      <c r="A250" s="22" t="s">
        <v>231</v>
      </c>
      <c r="B250" s="6" t="s">
        <v>634</v>
      </c>
      <c r="C250" s="21" t="s">
        <v>314</v>
      </c>
      <c r="D250" s="14">
        <f t="shared" ref="D250:E250" si="218">D249</f>
        <v>34.129026390000007</v>
      </c>
      <c r="E250" s="14">
        <f t="shared" si="218"/>
        <v>-1244.11647928</v>
      </c>
      <c r="F250" s="14">
        <f t="shared" ref="F250:Q250" si="219">F249</f>
        <v>-162.69081435599998</v>
      </c>
      <c r="G250" s="14">
        <f t="shared" si="219"/>
        <v>-100.18347642000012</v>
      </c>
      <c r="H250" s="14">
        <f t="shared" si="219"/>
        <v>-330.308354184</v>
      </c>
      <c r="I250" s="14">
        <f t="shared" si="219"/>
        <v>-315.54400899999996</v>
      </c>
      <c r="J250" s="14">
        <f t="shared" ref="J250" si="220">J249</f>
        <v>-258.22134584724802</v>
      </c>
      <c r="K250" s="14">
        <f t="shared" si="219"/>
        <v>-1076.2896269999999</v>
      </c>
      <c r="L250" s="14">
        <f t="shared" ref="L250" si="221">L249</f>
        <v>-268.6617691530339</v>
      </c>
      <c r="M250" s="14">
        <f t="shared" si="219"/>
        <v>-267.87246599999997</v>
      </c>
      <c r="N250" s="14">
        <f t="shared" si="219"/>
        <v>-278.57303100000001</v>
      </c>
      <c r="O250" s="14">
        <f t="shared" si="219"/>
        <v>0</v>
      </c>
      <c r="P250" s="14">
        <f t="shared" si="219"/>
        <v>-1135.764500184282</v>
      </c>
      <c r="Q250" s="14">
        <f t="shared" si="219"/>
        <v>-1659.7061019999999</v>
      </c>
      <c r="R250" s="36"/>
    </row>
    <row r="251" spans="1:18" s="19" customFormat="1" x14ac:dyDescent="0.25">
      <c r="A251" s="22" t="s">
        <v>232</v>
      </c>
      <c r="B251" s="6" t="s">
        <v>39</v>
      </c>
      <c r="C251" s="21" t="s">
        <v>314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36"/>
    </row>
    <row r="252" spans="1:18" s="19" customFormat="1" ht="31.5" x14ac:dyDescent="0.25">
      <c r="A252" s="22" t="s">
        <v>127</v>
      </c>
      <c r="B252" s="18" t="s">
        <v>716</v>
      </c>
      <c r="C252" s="21" t="s">
        <v>314</v>
      </c>
      <c r="D252" s="14">
        <f t="shared" ref="D252:E252" si="222">D228-D241</f>
        <v>-1515.26431417</v>
      </c>
      <c r="E252" s="14">
        <f t="shared" si="222"/>
        <v>-662.22636031000002</v>
      </c>
      <c r="F252" s="14">
        <f t="shared" ref="F252:Q252" si="223">F228-F241</f>
        <v>-383.23856400000386</v>
      </c>
      <c r="G252" s="14">
        <f t="shared" si="223"/>
        <v>-5.3502472700000006</v>
      </c>
      <c r="H252" s="14">
        <f t="shared" si="223"/>
        <v>-302.74934200000007</v>
      </c>
      <c r="I252" s="14">
        <f t="shared" si="223"/>
        <v>-300.77947300000005</v>
      </c>
      <c r="J252" s="14">
        <f t="shared" ref="J252" si="224">J228-J241</f>
        <v>-296.91041499999983</v>
      </c>
      <c r="K252" s="14">
        <f t="shared" si="223"/>
        <v>-330.62930499999993</v>
      </c>
      <c r="L252" s="14">
        <f t="shared" ref="L252" si="225">L228-L241</f>
        <v>-302.1887569999999</v>
      </c>
      <c r="M252" s="14">
        <f t="shared" si="223"/>
        <v>-305.75682000000006</v>
      </c>
      <c r="N252" s="14">
        <f t="shared" si="223"/>
        <v>-326.91737599999988</v>
      </c>
      <c r="O252" s="14">
        <f t="shared" si="223"/>
        <v>0</v>
      </c>
      <c r="P252" s="14">
        <f t="shared" si="223"/>
        <v>-1228.7658900000006</v>
      </c>
      <c r="Q252" s="14">
        <f t="shared" si="223"/>
        <v>-937.16559799999959</v>
      </c>
      <c r="R252" s="36"/>
    </row>
    <row r="253" spans="1:18" s="19" customFormat="1" x14ac:dyDescent="0.25">
      <c r="A253" s="22" t="s">
        <v>392</v>
      </c>
      <c r="B253" s="6" t="s">
        <v>428</v>
      </c>
      <c r="C253" s="21" t="s">
        <v>314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36"/>
    </row>
    <row r="254" spans="1:18" s="19" customFormat="1" x14ac:dyDescent="0.25">
      <c r="A254" s="22" t="s">
        <v>393</v>
      </c>
      <c r="B254" s="6" t="s">
        <v>391</v>
      </c>
      <c r="C254" s="21" t="s">
        <v>314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36"/>
    </row>
    <row r="255" spans="1:18" s="19" customFormat="1" x14ac:dyDescent="0.25">
      <c r="A255" s="22" t="s">
        <v>128</v>
      </c>
      <c r="B255" s="18" t="s">
        <v>56</v>
      </c>
      <c r="C255" s="21" t="s">
        <v>314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36"/>
    </row>
    <row r="256" spans="1:18" s="19" customFormat="1" ht="31.5" x14ac:dyDescent="0.25">
      <c r="A256" s="22" t="s">
        <v>129</v>
      </c>
      <c r="B256" s="18" t="s">
        <v>717</v>
      </c>
      <c r="C256" s="21" t="s">
        <v>314</v>
      </c>
      <c r="D256" s="14">
        <f t="shared" ref="D256:E256" si="226">D248+D249+D252+D255</f>
        <v>-836.20596771998862</v>
      </c>
      <c r="E256" s="14">
        <f t="shared" si="226"/>
        <v>-936.31640333000087</v>
      </c>
      <c r="F256" s="14">
        <f t="shared" ref="F256:Q256" si="227">F248+F249+F252+F255</f>
        <v>497.4015087651992</v>
      </c>
      <c r="G256" s="14">
        <f t="shared" si="227"/>
        <v>109.31732984998722</v>
      </c>
      <c r="H256" s="14">
        <f t="shared" si="227"/>
        <v>928.11531273684659</v>
      </c>
      <c r="I256" s="14">
        <f t="shared" si="227"/>
        <v>1132.8383256362429</v>
      </c>
      <c r="J256" s="14">
        <f t="shared" ref="J256" si="228">J248+J249+J252+J255</f>
        <v>1094.3748036942829</v>
      </c>
      <c r="K256" s="14">
        <f t="shared" si="227"/>
        <v>615.9014598354122</v>
      </c>
      <c r="L256" s="14">
        <f t="shared" ref="L256" si="229">L248+L249+L252+L255</f>
        <v>997.65343332901443</v>
      </c>
      <c r="M256" s="14">
        <f t="shared" si="227"/>
        <v>1502.1682061496897</v>
      </c>
      <c r="N256" s="14">
        <f t="shared" si="227"/>
        <v>1585.5654768994732</v>
      </c>
      <c r="O256" s="14">
        <f t="shared" si="227"/>
        <v>0</v>
      </c>
      <c r="P256" s="14">
        <f t="shared" si="227"/>
        <v>4605.7090266595942</v>
      </c>
      <c r="Q256" s="14">
        <f t="shared" si="227"/>
        <v>3250.9079916213414</v>
      </c>
      <c r="R256" s="36"/>
    </row>
    <row r="257" spans="1:18" s="19" customFormat="1" x14ac:dyDescent="0.25">
      <c r="A257" s="22" t="s">
        <v>130</v>
      </c>
      <c r="B257" s="18" t="s">
        <v>2</v>
      </c>
      <c r="C257" s="21" t="s">
        <v>314</v>
      </c>
      <c r="D257" s="14">
        <v>2285.8036063955233</v>
      </c>
      <c r="E257" s="35">
        <f>D258</f>
        <v>1449.5976386755347</v>
      </c>
      <c r="F257" s="35">
        <v>513.28123534553379</v>
      </c>
      <c r="G257" s="35">
        <f>E258</f>
        <v>513.28123534553379</v>
      </c>
      <c r="H257" s="14">
        <v>1010.6827441107366</v>
      </c>
      <c r="I257" s="35">
        <f>G258</f>
        <v>622.59856519552102</v>
      </c>
      <c r="J257" s="14">
        <v>1938.7980568475832</v>
      </c>
      <c r="K257" s="35">
        <f>I258</f>
        <v>1755.4368908317638</v>
      </c>
      <c r="L257" s="14">
        <v>3033.1728605418662</v>
      </c>
      <c r="M257" s="35">
        <f>K258</f>
        <v>2371.3383506671762</v>
      </c>
      <c r="N257" s="35">
        <f>M258</f>
        <v>3873.5065568168657</v>
      </c>
      <c r="O257" s="35">
        <v>0</v>
      </c>
      <c r="P257" s="35">
        <f>H257</f>
        <v>1010.6827441107366</v>
      </c>
      <c r="Q257" s="35">
        <f>I257</f>
        <v>622.59856519552102</v>
      </c>
      <c r="R257" s="36"/>
    </row>
    <row r="258" spans="1:18" s="19" customFormat="1" x14ac:dyDescent="0.25">
      <c r="A258" s="22" t="s">
        <v>131</v>
      </c>
      <c r="B258" s="18" t="s">
        <v>3</v>
      </c>
      <c r="C258" s="21" t="s">
        <v>314</v>
      </c>
      <c r="D258" s="14">
        <f>D256+D257</f>
        <v>1449.5976386755347</v>
      </c>
      <c r="E258" s="14">
        <f t="shared" ref="E258:P258" si="230">E256+E257</f>
        <v>513.28123534553379</v>
      </c>
      <c r="F258" s="14">
        <f t="shared" si="230"/>
        <v>1010.682744110733</v>
      </c>
      <c r="G258" s="14">
        <f t="shared" si="230"/>
        <v>622.59856519552102</v>
      </c>
      <c r="H258" s="14">
        <f t="shared" si="230"/>
        <v>1938.7980568475832</v>
      </c>
      <c r="I258" s="14">
        <f>I256+I257</f>
        <v>1755.4368908317638</v>
      </c>
      <c r="J258" s="14">
        <f t="shared" ref="J258" si="231">J256+J257</f>
        <v>3033.1728605418662</v>
      </c>
      <c r="K258" s="14">
        <f t="shared" si="230"/>
        <v>2371.3383506671762</v>
      </c>
      <c r="L258" s="14">
        <f t="shared" ref="L258" si="232">L256+L257</f>
        <v>4030.8262938708804</v>
      </c>
      <c r="M258" s="14">
        <f t="shared" si="230"/>
        <v>3873.5065568168657</v>
      </c>
      <c r="N258" s="14">
        <f t="shared" si="230"/>
        <v>5459.0720337163384</v>
      </c>
      <c r="O258" s="14">
        <f t="shared" si="230"/>
        <v>0</v>
      </c>
      <c r="P258" s="14">
        <f t="shared" si="230"/>
        <v>5616.3917707703313</v>
      </c>
      <c r="Q258" s="14">
        <f>Q256+Q257</f>
        <v>3873.5065568168625</v>
      </c>
      <c r="R258" s="36"/>
    </row>
    <row r="259" spans="1:18" s="19" customFormat="1" x14ac:dyDescent="0.25">
      <c r="A259" s="22" t="s">
        <v>133</v>
      </c>
      <c r="B259" s="18" t="s">
        <v>429</v>
      </c>
      <c r="C259" s="21" t="s">
        <v>81</v>
      </c>
      <c r="D259" s="14" t="s">
        <v>155</v>
      </c>
      <c r="E259" s="14" t="s">
        <v>155</v>
      </c>
      <c r="F259" s="14" t="s">
        <v>155</v>
      </c>
      <c r="G259" s="14" t="s">
        <v>155</v>
      </c>
      <c r="H259" s="14" t="s">
        <v>155</v>
      </c>
      <c r="I259" s="14" t="s">
        <v>155</v>
      </c>
      <c r="J259" s="14" t="s">
        <v>155</v>
      </c>
      <c r="K259" s="14" t="s">
        <v>155</v>
      </c>
      <c r="L259" s="14" t="s">
        <v>155</v>
      </c>
      <c r="M259" s="14" t="s">
        <v>155</v>
      </c>
      <c r="N259" s="14" t="s">
        <v>155</v>
      </c>
      <c r="O259" s="14" t="s">
        <v>155</v>
      </c>
      <c r="P259" s="14" t="s">
        <v>155</v>
      </c>
      <c r="Q259" s="14" t="s">
        <v>155</v>
      </c>
      <c r="R259" s="36"/>
    </row>
    <row r="260" spans="1:18" s="19" customFormat="1" x14ac:dyDescent="0.25">
      <c r="A260" s="22" t="s">
        <v>134</v>
      </c>
      <c r="B260" s="6" t="s">
        <v>596</v>
      </c>
      <c r="C260" s="21" t="s">
        <v>314</v>
      </c>
      <c r="D260" s="35">
        <f>D261+D269+D271+D273+D275+D277+D279+D281+D287</f>
        <v>2171.3417836899998</v>
      </c>
      <c r="E260" s="35">
        <f t="shared" ref="E260" si="233">E261+E269+E271+E273+E275+E277+E279+E281+E287</f>
        <v>2267.3234731100001</v>
      </c>
      <c r="F260" s="35">
        <f>F261+F269+F271+F273+F275+F277+F279+F281+F287</f>
        <v>2322.9317704469845</v>
      </c>
      <c r="G260" s="35">
        <f t="shared" ref="G260:Q260" si="234">G261+G269+G271+G273+G275+G277+G279+G281+G287</f>
        <v>2525.5881300000001</v>
      </c>
      <c r="H260" s="35">
        <f t="shared" si="234"/>
        <v>2558.3695254018708</v>
      </c>
      <c r="I260" s="35">
        <f t="shared" si="234"/>
        <v>2703.5070199815973</v>
      </c>
      <c r="J260" s="35">
        <f t="shared" ref="J260" si="235">J261+J269+J271+J273+J275+J277+J279+J281+J287</f>
        <v>2681.3554534203486</v>
      </c>
      <c r="K260" s="35">
        <f t="shared" si="234"/>
        <v>2597.0715908797711</v>
      </c>
      <c r="L260" s="35">
        <f t="shared" ref="L260" si="236">L261+L269+L271+L273+L275+L277+L279+L281+L287</f>
        <v>2728.2402449980591</v>
      </c>
      <c r="M260" s="35">
        <f t="shared" si="234"/>
        <v>2759.2199446436211</v>
      </c>
      <c r="N260" s="35">
        <f t="shared" si="234"/>
        <v>2898.9998710318841</v>
      </c>
      <c r="O260" s="35">
        <f t="shared" si="234"/>
        <v>0</v>
      </c>
      <c r="P260" s="35">
        <f t="shared" si="234"/>
        <v>0</v>
      </c>
      <c r="Q260" s="35">
        <f t="shared" si="234"/>
        <v>0</v>
      </c>
      <c r="R260" s="36"/>
    </row>
    <row r="261" spans="1:18" s="19" customFormat="1" ht="31.5" x14ac:dyDescent="0.25">
      <c r="A261" s="22" t="s">
        <v>233</v>
      </c>
      <c r="B261" s="1" t="s">
        <v>597</v>
      </c>
      <c r="C261" s="21" t="s">
        <v>314</v>
      </c>
      <c r="D261" s="35">
        <f>D263+D265+D267</f>
        <v>0</v>
      </c>
      <c r="E261" s="35">
        <f t="shared" ref="E261" si="237">E263+E265+E267</f>
        <v>0</v>
      </c>
      <c r="F261" s="35">
        <f t="shared" ref="F261:Q261" si="238">F263+F265+F267</f>
        <v>0</v>
      </c>
      <c r="G261" s="35">
        <f t="shared" si="238"/>
        <v>0</v>
      </c>
      <c r="H261" s="35">
        <f t="shared" si="238"/>
        <v>0</v>
      </c>
      <c r="I261" s="35">
        <f t="shared" si="238"/>
        <v>0</v>
      </c>
      <c r="J261" s="35">
        <f t="shared" ref="J261" si="239">J263+J265+J267</f>
        <v>0</v>
      </c>
      <c r="K261" s="35">
        <f t="shared" si="238"/>
        <v>0</v>
      </c>
      <c r="L261" s="35">
        <f t="shared" ref="L261" si="240">L263+L265+L267</f>
        <v>0</v>
      </c>
      <c r="M261" s="35">
        <f t="shared" si="238"/>
        <v>0</v>
      </c>
      <c r="N261" s="35">
        <f t="shared" si="238"/>
        <v>0</v>
      </c>
      <c r="O261" s="35">
        <f t="shared" si="238"/>
        <v>0</v>
      </c>
      <c r="P261" s="35">
        <f t="shared" si="238"/>
        <v>0</v>
      </c>
      <c r="Q261" s="35">
        <f t="shared" si="238"/>
        <v>0</v>
      </c>
      <c r="R261" s="36"/>
    </row>
    <row r="262" spans="1:18" s="19" customFormat="1" x14ac:dyDescent="0.25">
      <c r="A262" s="22" t="s">
        <v>234</v>
      </c>
      <c r="B262" s="7" t="s">
        <v>51</v>
      </c>
      <c r="C262" s="21" t="s">
        <v>314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35">
        <v>0</v>
      </c>
      <c r="P262" s="35">
        <v>0</v>
      </c>
      <c r="Q262" s="35">
        <v>0</v>
      </c>
      <c r="R262" s="36"/>
    </row>
    <row r="263" spans="1:18" s="19" customFormat="1" ht="31.5" x14ac:dyDescent="0.25">
      <c r="A263" s="22" t="s">
        <v>456</v>
      </c>
      <c r="B263" s="7" t="s">
        <v>463</v>
      </c>
      <c r="C263" s="21" t="s">
        <v>314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35">
        <v>0</v>
      </c>
      <c r="P263" s="35">
        <v>0</v>
      </c>
      <c r="Q263" s="35">
        <v>0</v>
      </c>
      <c r="R263" s="36"/>
    </row>
    <row r="264" spans="1:18" s="19" customFormat="1" x14ac:dyDescent="0.25">
      <c r="A264" s="22" t="s">
        <v>457</v>
      </c>
      <c r="B264" s="8" t="s">
        <v>51</v>
      </c>
      <c r="C264" s="21" t="s">
        <v>314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35">
        <v>0</v>
      </c>
      <c r="P264" s="35">
        <v>0</v>
      </c>
      <c r="Q264" s="35">
        <v>0</v>
      </c>
      <c r="R264" s="36"/>
    </row>
    <row r="265" spans="1:18" s="19" customFormat="1" ht="31.5" x14ac:dyDescent="0.25">
      <c r="A265" s="22" t="s">
        <v>458</v>
      </c>
      <c r="B265" s="7" t="s">
        <v>464</v>
      </c>
      <c r="C265" s="21" t="s">
        <v>314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35">
        <v>0</v>
      </c>
      <c r="P265" s="35">
        <v>0</v>
      </c>
      <c r="Q265" s="35">
        <v>0</v>
      </c>
      <c r="R265" s="36"/>
    </row>
    <row r="266" spans="1:18" s="19" customFormat="1" x14ac:dyDescent="0.25">
      <c r="A266" s="22" t="s">
        <v>459</v>
      </c>
      <c r="B266" s="8" t="s">
        <v>51</v>
      </c>
      <c r="C266" s="21" t="s">
        <v>314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35">
        <v>0</v>
      </c>
      <c r="P266" s="35">
        <v>0</v>
      </c>
      <c r="Q266" s="35">
        <v>0</v>
      </c>
      <c r="R266" s="36"/>
    </row>
    <row r="267" spans="1:18" s="19" customFormat="1" ht="31.5" x14ac:dyDescent="0.25">
      <c r="A267" s="22" t="s">
        <v>557</v>
      </c>
      <c r="B267" s="7" t="s">
        <v>449</v>
      </c>
      <c r="C267" s="21" t="s">
        <v>314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35">
        <v>0</v>
      </c>
      <c r="P267" s="35">
        <v>0</v>
      </c>
      <c r="Q267" s="35">
        <v>0</v>
      </c>
      <c r="R267" s="36"/>
    </row>
    <row r="268" spans="1:18" s="19" customFormat="1" x14ac:dyDescent="0.25">
      <c r="A268" s="22" t="s">
        <v>558</v>
      </c>
      <c r="B268" s="8" t="s">
        <v>51</v>
      </c>
      <c r="C268" s="21" t="s">
        <v>314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35">
        <v>0</v>
      </c>
      <c r="P268" s="35">
        <v>0</v>
      </c>
      <c r="Q268" s="35">
        <v>0</v>
      </c>
      <c r="R268" s="36"/>
    </row>
    <row r="269" spans="1:18" s="19" customFormat="1" x14ac:dyDescent="0.25">
      <c r="A269" s="22" t="s">
        <v>235</v>
      </c>
      <c r="B269" s="1" t="s">
        <v>621</v>
      </c>
      <c r="C269" s="21" t="s">
        <v>314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35">
        <v>0</v>
      </c>
      <c r="P269" s="35">
        <v>0</v>
      </c>
      <c r="Q269" s="35">
        <v>0</v>
      </c>
      <c r="R269" s="36"/>
    </row>
    <row r="270" spans="1:18" s="19" customFormat="1" x14ac:dyDescent="0.25">
      <c r="A270" s="22" t="s">
        <v>236</v>
      </c>
      <c r="B270" s="7" t="s">
        <v>51</v>
      </c>
      <c r="C270" s="21" t="s">
        <v>314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35">
        <v>0</v>
      </c>
      <c r="P270" s="35">
        <v>0</v>
      </c>
      <c r="Q270" s="35">
        <v>0</v>
      </c>
      <c r="R270" s="36"/>
    </row>
    <row r="271" spans="1:18" s="19" customFormat="1" x14ac:dyDescent="0.25">
      <c r="A271" s="22" t="s">
        <v>343</v>
      </c>
      <c r="B271" s="5" t="s">
        <v>311</v>
      </c>
      <c r="C271" s="21" t="s">
        <v>314</v>
      </c>
      <c r="D271" s="14">
        <v>0</v>
      </c>
      <c r="E271" s="14">
        <v>0</v>
      </c>
      <c r="F271" s="14">
        <v>0</v>
      </c>
      <c r="G271" s="14">
        <v>0.20376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35">
        <v>0</v>
      </c>
      <c r="P271" s="35">
        <v>0</v>
      </c>
      <c r="Q271" s="35">
        <v>0</v>
      </c>
      <c r="R271" s="36"/>
    </row>
    <row r="272" spans="1:18" s="19" customFormat="1" x14ac:dyDescent="0.25">
      <c r="A272" s="22" t="s">
        <v>344</v>
      </c>
      <c r="B272" s="7" t="s">
        <v>51</v>
      </c>
      <c r="C272" s="21" t="s">
        <v>314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35">
        <v>0</v>
      </c>
      <c r="P272" s="35">
        <v>0</v>
      </c>
      <c r="Q272" s="35">
        <v>0</v>
      </c>
      <c r="R272" s="36"/>
    </row>
    <row r="273" spans="1:18" s="19" customFormat="1" x14ac:dyDescent="0.25">
      <c r="A273" s="22" t="s">
        <v>345</v>
      </c>
      <c r="B273" s="5" t="s">
        <v>615</v>
      </c>
      <c r="C273" s="21" t="s">
        <v>314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35">
        <v>0</v>
      </c>
      <c r="P273" s="35">
        <v>0</v>
      </c>
      <c r="Q273" s="35">
        <v>0</v>
      </c>
      <c r="R273" s="36"/>
    </row>
    <row r="274" spans="1:18" s="19" customFormat="1" x14ac:dyDescent="0.25">
      <c r="A274" s="22" t="s">
        <v>346</v>
      </c>
      <c r="B274" s="7" t="s">
        <v>51</v>
      </c>
      <c r="C274" s="21" t="s">
        <v>314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35">
        <v>0</v>
      </c>
      <c r="P274" s="35">
        <v>0</v>
      </c>
      <c r="Q274" s="35">
        <v>0</v>
      </c>
      <c r="R274" s="36"/>
    </row>
    <row r="275" spans="1:18" s="19" customFormat="1" x14ac:dyDescent="0.25">
      <c r="A275" s="22" t="s">
        <v>347</v>
      </c>
      <c r="B275" s="5" t="s">
        <v>312</v>
      </c>
      <c r="C275" s="21" t="s">
        <v>314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35">
        <v>0</v>
      </c>
      <c r="P275" s="35">
        <v>0</v>
      </c>
      <c r="Q275" s="35">
        <v>0</v>
      </c>
      <c r="R275" s="36"/>
    </row>
    <row r="276" spans="1:18" s="19" customFormat="1" x14ac:dyDescent="0.25">
      <c r="A276" s="22" t="s">
        <v>348</v>
      </c>
      <c r="B276" s="7" t="s">
        <v>51</v>
      </c>
      <c r="C276" s="21" t="s">
        <v>314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35">
        <v>0</v>
      </c>
      <c r="P276" s="35">
        <v>0</v>
      </c>
      <c r="Q276" s="35">
        <v>0</v>
      </c>
      <c r="R276" s="36"/>
    </row>
    <row r="277" spans="1:18" s="19" customFormat="1" ht="15.75" customHeight="1" x14ac:dyDescent="0.25">
      <c r="A277" s="22" t="s">
        <v>643</v>
      </c>
      <c r="B277" s="5" t="s">
        <v>313</v>
      </c>
      <c r="C277" s="21" t="s">
        <v>314</v>
      </c>
      <c r="D277" s="14">
        <v>1725.6019854900001</v>
      </c>
      <c r="E277" s="35">
        <v>1768.69845042</v>
      </c>
      <c r="F277" s="35">
        <v>1819.2935958394869</v>
      </c>
      <c r="G277" s="35">
        <v>2146.8982400000004</v>
      </c>
      <c r="H277" s="14">
        <v>2050.0675637053328</v>
      </c>
      <c r="I277" s="35">
        <f>G277/G27*I27</f>
        <v>2321.8836673115975</v>
      </c>
      <c r="J277" s="14">
        <v>2169.2090680135502</v>
      </c>
      <c r="K277" s="35">
        <f>I277/I27*K27</f>
        <v>2212.8621825029713</v>
      </c>
      <c r="L277" s="14">
        <v>2212.0956589325906</v>
      </c>
      <c r="M277" s="35">
        <f>K277/K27*M27</f>
        <v>2372.3210383317492</v>
      </c>
      <c r="N277" s="35">
        <f>M277/M27*N27</f>
        <v>2509.3038868675376</v>
      </c>
      <c r="O277" s="35">
        <v>0</v>
      </c>
      <c r="P277" s="35">
        <v>0</v>
      </c>
      <c r="Q277" s="35">
        <v>0</v>
      </c>
      <c r="R277" s="36"/>
    </row>
    <row r="278" spans="1:18" s="19" customFormat="1" x14ac:dyDescent="0.25">
      <c r="A278" s="22" t="s">
        <v>349</v>
      </c>
      <c r="B278" s="7" t="s">
        <v>51</v>
      </c>
      <c r="C278" s="21" t="s">
        <v>314</v>
      </c>
      <c r="D278" s="14">
        <v>539.77643598999998</v>
      </c>
      <c r="E278" s="35">
        <v>509.09643043996095</v>
      </c>
      <c r="F278" s="35">
        <v>523.65957314217508</v>
      </c>
      <c r="G278" s="35">
        <v>580.81396999999993</v>
      </c>
      <c r="H278" s="14">
        <v>590.08480422159948</v>
      </c>
      <c r="I278" s="35">
        <f>G278/G277*I277</f>
        <v>628.15388524861226</v>
      </c>
      <c r="J278" s="14">
        <v>624.37810873948251</v>
      </c>
      <c r="K278" s="35">
        <f>I278/I277*K277</f>
        <v>598.65961289456118</v>
      </c>
      <c r="L278" s="14">
        <v>636.72244609412746</v>
      </c>
      <c r="M278" s="35">
        <f>K278/K277*M277</f>
        <v>641.79902648203051</v>
      </c>
      <c r="N278" s="35">
        <f>M278/M277*N277</f>
        <v>678.85786355107575</v>
      </c>
      <c r="O278" s="35">
        <v>0</v>
      </c>
      <c r="P278" s="35">
        <v>0</v>
      </c>
      <c r="Q278" s="35">
        <v>0</v>
      </c>
      <c r="R278" s="36"/>
    </row>
    <row r="279" spans="1:18" s="19" customFormat="1" x14ac:dyDescent="0.25">
      <c r="A279" s="22" t="s">
        <v>460</v>
      </c>
      <c r="B279" s="5" t="s">
        <v>622</v>
      </c>
      <c r="C279" s="21" t="s">
        <v>314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35">
        <v>0</v>
      </c>
      <c r="P279" s="35">
        <v>0</v>
      </c>
      <c r="Q279" s="35">
        <v>0</v>
      </c>
      <c r="R279" s="36"/>
    </row>
    <row r="280" spans="1:18" s="19" customFormat="1" x14ac:dyDescent="0.25">
      <c r="A280" s="22" t="s">
        <v>350</v>
      </c>
      <c r="B280" s="7" t="s">
        <v>51</v>
      </c>
      <c r="C280" s="21" t="s">
        <v>314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35">
        <v>0</v>
      </c>
      <c r="P280" s="35">
        <v>0</v>
      </c>
      <c r="Q280" s="35">
        <v>0</v>
      </c>
      <c r="R280" s="36"/>
    </row>
    <row r="281" spans="1:18" s="19" customFormat="1" ht="31.5" x14ac:dyDescent="0.25">
      <c r="A281" s="22" t="s">
        <v>351</v>
      </c>
      <c r="B281" s="1" t="s">
        <v>598</v>
      </c>
      <c r="C281" s="21" t="s">
        <v>314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35">
        <v>0</v>
      </c>
      <c r="P281" s="35">
        <v>0</v>
      </c>
      <c r="Q281" s="35">
        <v>0</v>
      </c>
      <c r="R281" s="36"/>
    </row>
    <row r="282" spans="1:18" s="19" customFormat="1" x14ac:dyDescent="0.25">
      <c r="A282" s="22" t="s">
        <v>352</v>
      </c>
      <c r="B282" s="7" t="s">
        <v>51</v>
      </c>
      <c r="C282" s="21" t="s">
        <v>314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35">
        <v>0</v>
      </c>
      <c r="P282" s="35">
        <v>0</v>
      </c>
      <c r="Q282" s="35">
        <v>0</v>
      </c>
      <c r="R282" s="36"/>
    </row>
    <row r="283" spans="1:18" s="19" customFormat="1" x14ac:dyDescent="0.25">
      <c r="A283" s="22" t="s">
        <v>559</v>
      </c>
      <c r="B283" s="7" t="s">
        <v>208</v>
      </c>
      <c r="C283" s="21" t="s">
        <v>314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35">
        <v>0</v>
      </c>
      <c r="P283" s="35">
        <v>0</v>
      </c>
      <c r="Q283" s="35">
        <v>0</v>
      </c>
      <c r="R283" s="36"/>
    </row>
    <row r="284" spans="1:18" s="19" customFormat="1" x14ac:dyDescent="0.25">
      <c r="A284" s="22" t="s">
        <v>561</v>
      </c>
      <c r="B284" s="8" t="s">
        <v>51</v>
      </c>
      <c r="C284" s="21" t="s">
        <v>314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35">
        <v>0</v>
      </c>
      <c r="P284" s="35">
        <v>0</v>
      </c>
      <c r="Q284" s="35">
        <v>0</v>
      </c>
      <c r="R284" s="36"/>
    </row>
    <row r="285" spans="1:18" s="19" customFormat="1" x14ac:dyDescent="0.25">
      <c r="A285" s="22" t="s">
        <v>560</v>
      </c>
      <c r="B285" s="7" t="s">
        <v>196</v>
      </c>
      <c r="C285" s="21" t="s">
        <v>314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35">
        <v>0</v>
      </c>
      <c r="P285" s="35">
        <v>0</v>
      </c>
      <c r="Q285" s="35">
        <v>0</v>
      </c>
      <c r="R285" s="36"/>
    </row>
    <row r="286" spans="1:18" s="19" customFormat="1" x14ac:dyDescent="0.25">
      <c r="A286" s="22" t="s">
        <v>562</v>
      </c>
      <c r="B286" s="8" t="s">
        <v>51</v>
      </c>
      <c r="C286" s="21" t="s">
        <v>314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35">
        <v>0</v>
      </c>
      <c r="P286" s="35">
        <v>0</v>
      </c>
      <c r="Q286" s="35">
        <v>0</v>
      </c>
      <c r="R286" s="36"/>
    </row>
    <row r="287" spans="1:18" s="19" customFormat="1" x14ac:dyDescent="0.25">
      <c r="A287" s="22" t="s">
        <v>353</v>
      </c>
      <c r="B287" s="1" t="s">
        <v>361</v>
      </c>
      <c r="C287" s="21" t="s">
        <v>314</v>
      </c>
      <c r="D287" s="14">
        <v>445.7397982</v>
      </c>
      <c r="E287" s="35">
        <v>498.62502269000004</v>
      </c>
      <c r="F287" s="35">
        <v>503.63817460749777</v>
      </c>
      <c r="G287" s="35">
        <v>378.48613</v>
      </c>
      <c r="H287" s="14">
        <v>508.30196169653817</v>
      </c>
      <c r="I287" s="35">
        <f>(G287-G288)*1.051+I288</f>
        <v>381.62335266999997</v>
      </c>
      <c r="J287" s="14">
        <v>512.14638540679812</v>
      </c>
      <c r="K287" s="35">
        <f>(I287-I288)*1.04+K288</f>
        <v>384.20940837679996</v>
      </c>
      <c r="L287" s="14">
        <v>516.1445860654685</v>
      </c>
      <c r="M287" s="35">
        <f>(K287-K288)*1.04+M288</f>
        <v>386.89890631187194</v>
      </c>
      <c r="N287" s="35">
        <f>(M287-M288)*1.04+N288</f>
        <v>389.69598416434678</v>
      </c>
      <c r="O287" s="35">
        <v>0</v>
      </c>
      <c r="P287" s="35">
        <v>0</v>
      </c>
      <c r="Q287" s="35">
        <v>0</v>
      </c>
      <c r="R287" s="36"/>
    </row>
    <row r="288" spans="1:18" s="19" customFormat="1" x14ac:dyDescent="0.25">
      <c r="A288" s="22" t="s">
        <v>354</v>
      </c>
      <c r="B288" s="7" t="s">
        <v>51</v>
      </c>
      <c r="C288" s="21" t="s">
        <v>314</v>
      </c>
      <c r="D288" s="14">
        <v>321.60356051999997</v>
      </c>
      <c r="E288" s="35">
        <v>412.19136894003907</v>
      </c>
      <c r="F288" s="35">
        <v>412.19136894003907</v>
      </c>
      <c r="G288" s="35">
        <v>316.97196000000008</v>
      </c>
      <c r="H288" s="14">
        <v>412.19136894003907</v>
      </c>
      <c r="I288" s="35">
        <f>G288</f>
        <v>316.97196000000008</v>
      </c>
      <c r="J288" s="14">
        <v>412.19136894003907</v>
      </c>
      <c r="K288" s="35">
        <f>I288</f>
        <v>316.97196000000008</v>
      </c>
      <c r="L288" s="14">
        <v>412.19136894003907</v>
      </c>
      <c r="M288" s="35">
        <f>K288</f>
        <v>316.97196000000008</v>
      </c>
      <c r="N288" s="35">
        <f>M288</f>
        <v>316.97196000000008</v>
      </c>
      <c r="O288" s="35">
        <v>0</v>
      </c>
      <c r="P288" s="35">
        <v>0</v>
      </c>
      <c r="Q288" s="35">
        <v>0</v>
      </c>
      <c r="R288" s="36"/>
    </row>
    <row r="289" spans="1:18" s="19" customFormat="1" x14ac:dyDescent="0.25">
      <c r="A289" s="22" t="s">
        <v>135</v>
      </c>
      <c r="B289" s="6" t="s">
        <v>599</v>
      </c>
      <c r="C289" s="21" t="s">
        <v>314</v>
      </c>
      <c r="D289" s="35">
        <f>D290+D292+D297+D299+D301+D303+D305+D307+D309+D311</f>
        <v>2044.2767212400001</v>
      </c>
      <c r="E289" s="35">
        <f t="shared" ref="E289" si="241">E290+E292+E297+E299+E301+E303+E305+E307+E309+E311</f>
        <v>1984.5984112400001</v>
      </c>
      <c r="F289" s="35">
        <f>F290+F292+F297+F299+F301+F303+F305+F307+F309+F311</f>
        <v>2062.8595048816251</v>
      </c>
      <c r="G289" s="35">
        <f t="shared" ref="G289:Q289" si="242">G290+G292+G297+G299+G301+G303+G305+G307+G309+G311</f>
        <v>2281.9523600000002</v>
      </c>
      <c r="H289" s="35">
        <f t="shared" si="242"/>
        <v>2318.095508671674</v>
      </c>
      <c r="I289" s="35">
        <f t="shared" si="242"/>
        <v>2503.301403842012</v>
      </c>
      <c r="J289" s="35">
        <f t="shared" ref="J289:K289" si="243">J290+J292+J297+J299+J301+J303+J305+J307+J309+J311</f>
        <v>2420.4063282809902</v>
      </c>
      <c r="K289" s="35">
        <f t="shared" si="243"/>
        <v>2351.7897079854115</v>
      </c>
      <c r="L289" s="35">
        <f t="shared" ref="L289:M289" si="244">L290+L292+L297+L299+L301+L303+L305+L307+L309+L311</f>
        <v>2401.3005423029026</v>
      </c>
      <c r="M289" s="35">
        <f t="shared" si="244"/>
        <v>2504.1966326446236</v>
      </c>
      <c r="N289" s="35">
        <f t="shared" ref="N289" si="245">N290+N292+N297+N299+N301+N303+N305+N307+N309+N311</f>
        <v>2609.3068121452416</v>
      </c>
      <c r="O289" s="35">
        <f t="shared" si="242"/>
        <v>0</v>
      </c>
      <c r="P289" s="35">
        <f t="shared" si="242"/>
        <v>0</v>
      </c>
      <c r="Q289" s="35">
        <f t="shared" si="242"/>
        <v>0</v>
      </c>
      <c r="R289" s="36"/>
    </row>
    <row r="290" spans="1:18" s="19" customFormat="1" x14ac:dyDescent="0.25">
      <c r="A290" s="22" t="s">
        <v>237</v>
      </c>
      <c r="B290" s="1" t="s">
        <v>132</v>
      </c>
      <c r="C290" s="21" t="s">
        <v>314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35">
        <v>0</v>
      </c>
      <c r="P290" s="35">
        <v>0</v>
      </c>
      <c r="Q290" s="35">
        <v>0</v>
      </c>
      <c r="R290" s="36"/>
    </row>
    <row r="291" spans="1:18" s="19" customFormat="1" x14ac:dyDescent="0.25">
      <c r="A291" s="22" t="s">
        <v>238</v>
      </c>
      <c r="B291" s="7" t="s">
        <v>51</v>
      </c>
      <c r="C291" s="21" t="s">
        <v>314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35">
        <v>0</v>
      </c>
      <c r="P291" s="35">
        <v>0</v>
      </c>
      <c r="Q291" s="35">
        <v>0</v>
      </c>
      <c r="R291" s="36"/>
    </row>
    <row r="292" spans="1:18" s="19" customFormat="1" x14ac:dyDescent="0.25">
      <c r="A292" s="22" t="s">
        <v>239</v>
      </c>
      <c r="B292" s="1" t="s">
        <v>600</v>
      </c>
      <c r="C292" s="21" t="s">
        <v>314</v>
      </c>
      <c r="D292" s="35">
        <f>D293+D295</f>
        <v>1193.91656846</v>
      </c>
      <c r="E292" s="35">
        <f t="shared" ref="E292" si="246">E293+E295</f>
        <v>1092.7859161299998</v>
      </c>
      <c r="F292" s="35">
        <f t="shared" ref="F292:Q292" si="247">F293+F295</f>
        <v>1169.8708101204384</v>
      </c>
      <c r="G292" s="35">
        <f t="shared" si="247"/>
        <v>1200.93029</v>
      </c>
      <c r="H292" s="35">
        <f t="shared" si="247"/>
        <v>1397.2734841893002</v>
      </c>
      <c r="I292" s="35">
        <f t="shared" si="247"/>
        <v>1301.2948178758111</v>
      </c>
      <c r="J292" s="35">
        <f t="shared" ref="J292:K292" si="248">J293+J295</f>
        <v>1414.4586455242484</v>
      </c>
      <c r="K292" s="35">
        <f t="shared" si="248"/>
        <v>1152.4111619729476</v>
      </c>
      <c r="L292" s="35">
        <f t="shared" ref="L292:M292" si="249">L293+L295</f>
        <v>1362.1908545248079</v>
      </c>
      <c r="M292" s="35">
        <f t="shared" si="249"/>
        <v>1205.1147417992377</v>
      </c>
      <c r="N292" s="35">
        <f t="shared" ref="N292" si="250">N293+N295</f>
        <v>1237.3278247223409</v>
      </c>
      <c r="O292" s="35">
        <f t="shared" si="247"/>
        <v>0</v>
      </c>
      <c r="P292" s="35">
        <f t="shared" si="247"/>
        <v>0</v>
      </c>
      <c r="Q292" s="35">
        <f t="shared" si="247"/>
        <v>0</v>
      </c>
      <c r="R292" s="36"/>
    </row>
    <row r="293" spans="1:18" s="19" customFormat="1" x14ac:dyDescent="0.25">
      <c r="A293" s="22" t="s">
        <v>241</v>
      </c>
      <c r="B293" s="7" t="s">
        <v>203</v>
      </c>
      <c r="C293" s="21" t="s">
        <v>314</v>
      </c>
      <c r="D293" s="14">
        <v>791.21052468999994</v>
      </c>
      <c r="E293" s="14">
        <v>721.37934409999968</v>
      </c>
      <c r="F293" s="35">
        <v>772.26529481189152</v>
      </c>
      <c r="G293" s="35">
        <v>810.42610999999999</v>
      </c>
      <c r="H293" s="14">
        <v>922.38032598590848</v>
      </c>
      <c r="I293" s="35">
        <f>G293*(I$51/G$51)</f>
        <v>878.15529843472598</v>
      </c>
      <c r="J293" s="14">
        <v>933.72474416432033</v>
      </c>
      <c r="K293" s="35">
        <f>I293*(K$51/I$51)</f>
        <v>777.68385300558612</v>
      </c>
      <c r="L293" s="14">
        <v>899.22127534010576</v>
      </c>
      <c r="M293" s="35">
        <f>K293*(M$51/K$51)</f>
        <v>813.24991169971281</v>
      </c>
      <c r="N293" s="35">
        <f>M293*(N$51/M$51)</f>
        <v>834.98832874345146</v>
      </c>
      <c r="O293" s="35">
        <v>0</v>
      </c>
      <c r="P293" s="35">
        <v>0</v>
      </c>
      <c r="Q293" s="35">
        <v>0</v>
      </c>
      <c r="R293" s="36"/>
    </row>
    <row r="294" spans="1:18" s="19" customFormat="1" x14ac:dyDescent="0.25">
      <c r="A294" s="22" t="s">
        <v>242</v>
      </c>
      <c r="B294" s="8" t="s">
        <v>51</v>
      </c>
      <c r="C294" s="21" t="s">
        <v>314</v>
      </c>
      <c r="D294" s="14">
        <v>0</v>
      </c>
      <c r="E294" s="14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6"/>
    </row>
    <row r="295" spans="1:18" s="19" customFormat="1" x14ac:dyDescent="0.25">
      <c r="A295" s="22" t="s">
        <v>243</v>
      </c>
      <c r="B295" s="7" t="s">
        <v>263</v>
      </c>
      <c r="C295" s="21" t="s">
        <v>314</v>
      </c>
      <c r="D295" s="14">
        <v>402.70604377000001</v>
      </c>
      <c r="E295" s="14">
        <v>371.40657203000001</v>
      </c>
      <c r="F295" s="35">
        <v>397.6055153085469</v>
      </c>
      <c r="G295" s="35">
        <v>390.50418000000002</v>
      </c>
      <c r="H295" s="14">
        <v>474.89315820339181</v>
      </c>
      <c r="I295" s="35">
        <f>G295*(I$51/G$51)</f>
        <v>423.1395194410851</v>
      </c>
      <c r="J295" s="14">
        <v>480.73390135992815</v>
      </c>
      <c r="K295" s="35">
        <f>I295*(K$51/I$51)</f>
        <v>374.72730896736158</v>
      </c>
      <c r="L295" s="14">
        <v>462.9695791847023</v>
      </c>
      <c r="M295" s="35">
        <f>K295*(M$51/K$51)</f>
        <v>391.8648300995248</v>
      </c>
      <c r="N295" s="35">
        <f>M295*(N$51/M$51)</f>
        <v>402.33949597888937</v>
      </c>
      <c r="O295" s="35">
        <v>0</v>
      </c>
      <c r="P295" s="35">
        <v>0</v>
      </c>
      <c r="Q295" s="35">
        <v>0</v>
      </c>
      <c r="R295" s="36"/>
    </row>
    <row r="296" spans="1:18" s="19" customFormat="1" x14ac:dyDescent="0.25">
      <c r="A296" s="22" t="s">
        <v>244</v>
      </c>
      <c r="B296" s="8" t="s">
        <v>51</v>
      </c>
      <c r="C296" s="21" t="s">
        <v>314</v>
      </c>
      <c r="D296" s="14">
        <v>0</v>
      </c>
      <c r="E296" s="14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v>0</v>
      </c>
      <c r="R296" s="36"/>
    </row>
    <row r="297" spans="1:18" s="19" customFormat="1" ht="31.5" x14ac:dyDescent="0.25">
      <c r="A297" s="22" t="s">
        <v>240</v>
      </c>
      <c r="B297" s="1" t="s">
        <v>468</v>
      </c>
      <c r="C297" s="21" t="s">
        <v>314</v>
      </c>
      <c r="D297" s="14">
        <v>4.9437918900000009</v>
      </c>
      <c r="E297" s="14">
        <v>4.2672576200000005</v>
      </c>
      <c r="F297" s="35">
        <v>4.0840975598378195</v>
      </c>
      <c r="G297" s="35">
        <v>3.0324899999999997</v>
      </c>
      <c r="H297" s="14">
        <v>4.1415106060855766</v>
      </c>
      <c r="I297" s="35">
        <f>G297*(I$58/G$58)</f>
        <v>3.4986727924321013</v>
      </c>
      <c r="J297" s="14">
        <v>4.7130390697253857</v>
      </c>
      <c r="K297" s="35">
        <f>I297*(K$58/I$58)</f>
        <v>3.3987355509613546</v>
      </c>
      <c r="L297" s="14">
        <v>5.1692612516748033</v>
      </c>
      <c r="M297" s="35">
        <f>K297*(M$58/K$58)</f>
        <v>3.7793939326690267</v>
      </c>
      <c r="N297" s="35">
        <f>M297*(N$58/M$58)</f>
        <v>4.202686053127958</v>
      </c>
      <c r="O297" s="35">
        <v>0</v>
      </c>
      <c r="P297" s="35">
        <v>0</v>
      </c>
      <c r="Q297" s="35">
        <v>0</v>
      </c>
      <c r="R297" s="36"/>
    </row>
    <row r="298" spans="1:18" s="19" customFormat="1" x14ac:dyDescent="0.25">
      <c r="A298" s="22" t="s">
        <v>245</v>
      </c>
      <c r="B298" s="7" t="s">
        <v>51</v>
      </c>
      <c r="C298" s="21" t="s">
        <v>314</v>
      </c>
      <c r="D298" s="14">
        <v>0</v>
      </c>
      <c r="E298" s="14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6"/>
    </row>
    <row r="299" spans="1:18" s="19" customFormat="1" x14ac:dyDescent="0.25">
      <c r="A299" s="22" t="s">
        <v>246</v>
      </c>
      <c r="B299" s="1" t="s">
        <v>264</v>
      </c>
      <c r="C299" s="21" t="s">
        <v>314</v>
      </c>
      <c r="D299" s="14">
        <v>453.26400124000003</v>
      </c>
      <c r="E299" s="14">
        <v>496.60299672000002</v>
      </c>
      <c r="F299" s="35">
        <v>475.28770646668863</v>
      </c>
      <c r="G299" s="35">
        <v>637.99536000000001</v>
      </c>
      <c r="H299" s="14">
        <v>481.96916171415984</v>
      </c>
      <c r="I299" s="35">
        <f>G299*(I$59/G$59)</f>
        <v>736.07398795376855</v>
      </c>
      <c r="J299" s="14">
        <v>549.13483743840322</v>
      </c>
      <c r="K299" s="35">
        <f>I299*(K$59/I$59)</f>
        <v>715.04852823270244</v>
      </c>
      <c r="L299" s="14">
        <v>602.29108970244067</v>
      </c>
      <c r="M299" s="35">
        <f>K299*(M$59/K$59)</f>
        <v>795.13396339476515</v>
      </c>
      <c r="N299" s="35">
        <f>M299*(N$59/M$59)</f>
        <v>884.18896729497897</v>
      </c>
      <c r="O299" s="35">
        <v>0</v>
      </c>
      <c r="P299" s="35">
        <v>0</v>
      </c>
      <c r="Q299" s="35">
        <v>0</v>
      </c>
      <c r="R299" s="36"/>
    </row>
    <row r="300" spans="1:18" s="19" customFormat="1" x14ac:dyDescent="0.25">
      <c r="A300" s="22" t="s">
        <v>251</v>
      </c>
      <c r="B300" s="7" t="s">
        <v>51</v>
      </c>
      <c r="C300" s="21" t="s">
        <v>314</v>
      </c>
      <c r="D300" s="14">
        <v>0</v>
      </c>
      <c r="E300" s="14">
        <v>0</v>
      </c>
      <c r="F300" s="35">
        <v>0</v>
      </c>
      <c r="G300" s="35">
        <v>0</v>
      </c>
      <c r="H300" s="35">
        <v>0</v>
      </c>
      <c r="I300" s="35">
        <f>G300*(I$59/G$59)</f>
        <v>0</v>
      </c>
      <c r="J300" s="35">
        <v>0</v>
      </c>
      <c r="K300" s="35">
        <f>I300*(K$59/I$59)</f>
        <v>0</v>
      </c>
      <c r="L300" s="35">
        <v>0</v>
      </c>
      <c r="M300" s="35">
        <f>K300*(M$59/K$59)</f>
        <v>0</v>
      </c>
      <c r="N300" s="35">
        <f>L300*(N$59/L$59)</f>
        <v>0</v>
      </c>
      <c r="O300" s="35">
        <v>0</v>
      </c>
      <c r="P300" s="35">
        <v>0</v>
      </c>
      <c r="Q300" s="35">
        <v>0</v>
      </c>
      <c r="R300" s="36"/>
    </row>
    <row r="301" spans="1:18" s="19" customFormat="1" x14ac:dyDescent="0.25">
      <c r="A301" s="22" t="s">
        <v>247</v>
      </c>
      <c r="B301" s="1" t="s">
        <v>265</v>
      </c>
      <c r="C301" s="21" t="s">
        <v>314</v>
      </c>
      <c r="D301" s="14">
        <v>0</v>
      </c>
      <c r="E301" s="14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6"/>
    </row>
    <row r="302" spans="1:18" s="19" customFormat="1" x14ac:dyDescent="0.25">
      <c r="A302" s="22" t="s">
        <v>252</v>
      </c>
      <c r="B302" s="7" t="s">
        <v>51</v>
      </c>
      <c r="C302" s="21" t="s">
        <v>314</v>
      </c>
      <c r="D302" s="14">
        <v>0</v>
      </c>
      <c r="E302" s="14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v>0</v>
      </c>
      <c r="R302" s="36"/>
    </row>
    <row r="303" spans="1:18" s="19" customFormat="1" x14ac:dyDescent="0.25">
      <c r="A303" s="22" t="s">
        <v>248</v>
      </c>
      <c r="B303" s="1" t="s">
        <v>266</v>
      </c>
      <c r="C303" s="21" t="s">
        <v>314</v>
      </c>
      <c r="D303" s="14">
        <v>191.48207434</v>
      </c>
      <c r="E303" s="14">
        <v>232.08875827</v>
      </c>
      <c r="F303" s="35">
        <v>245.54990624966001</v>
      </c>
      <c r="G303" s="35">
        <v>242.59964000000002</v>
      </c>
      <c r="H303" s="14">
        <v>258.07295146839266</v>
      </c>
      <c r="I303" s="35">
        <f>G303*1.051</f>
        <v>254.97222164000001</v>
      </c>
      <c r="J303" s="14">
        <v>268.39586952712835</v>
      </c>
      <c r="K303" s="35">
        <f>I303*1.04</f>
        <v>265.17111050560004</v>
      </c>
      <c r="L303" s="14">
        <v>240.59724263363509</v>
      </c>
      <c r="M303" s="35">
        <f>K303*1.04</f>
        <v>275.77795492582408</v>
      </c>
      <c r="N303" s="35">
        <f>L303*1.04</f>
        <v>250.22113233898051</v>
      </c>
      <c r="O303" s="35">
        <v>0</v>
      </c>
      <c r="P303" s="35">
        <v>0</v>
      </c>
      <c r="Q303" s="35">
        <v>0</v>
      </c>
      <c r="R303" s="36"/>
    </row>
    <row r="304" spans="1:18" s="19" customFormat="1" x14ac:dyDescent="0.25">
      <c r="A304" s="22" t="s">
        <v>253</v>
      </c>
      <c r="B304" s="7" t="s">
        <v>51</v>
      </c>
      <c r="C304" s="21" t="s">
        <v>314</v>
      </c>
      <c r="D304" s="14">
        <v>0</v>
      </c>
      <c r="E304" s="14">
        <v>0</v>
      </c>
      <c r="F304" s="35">
        <v>0</v>
      </c>
      <c r="G304" s="35">
        <v>0</v>
      </c>
      <c r="H304" s="35">
        <v>0</v>
      </c>
      <c r="I304" s="35">
        <f>G304*((I$72+I$128)/(G$72+G$128))</f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6"/>
    </row>
    <row r="305" spans="1:18" s="19" customFormat="1" x14ac:dyDescent="0.25">
      <c r="A305" s="22" t="s">
        <v>249</v>
      </c>
      <c r="B305" s="1" t="s">
        <v>267</v>
      </c>
      <c r="C305" s="21" t="s">
        <v>314</v>
      </c>
      <c r="D305" s="14">
        <v>0</v>
      </c>
      <c r="E305" s="14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6"/>
    </row>
    <row r="306" spans="1:18" s="19" customFormat="1" x14ac:dyDescent="0.25">
      <c r="A306" s="22" t="s">
        <v>254</v>
      </c>
      <c r="B306" s="7" t="s">
        <v>51</v>
      </c>
      <c r="C306" s="21" t="s">
        <v>314</v>
      </c>
      <c r="D306" s="14">
        <v>0</v>
      </c>
      <c r="E306" s="14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5">
        <v>0</v>
      </c>
      <c r="R306" s="36"/>
    </row>
    <row r="307" spans="1:18" s="19" customFormat="1" ht="31.5" x14ac:dyDescent="0.25">
      <c r="A307" s="22" t="s">
        <v>250</v>
      </c>
      <c r="B307" s="1" t="s">
        <v>299</v>
      </c>
      <c r="C307" s="21" t="s">
        <v>314</v>
      </c>
      <c r="D307" s="14">
        <v>0</v>
      </c>
      <c r="E307" s="14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5">
        <v>0</v>
      </c>
      <c r="R307" s="36"/>
    </row>
    <row r="308" spans="1:18" s="19" customFormat="1" x14ac:dyDescent="0.25">
      <c r="A308" s="22" t="s">
        <v>255</v>
      </c>
      <c r="B308" s="7" t="s">
        <v>51</v>
      </c>
      <c r="C308" s="21" t="s">
        <v>314</v>
      </c>
      <c r="D308" s="14">
        <v>0</v>
      </c>
      <c r="E308" s="14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6"/>
    </row>
    <row r="309" spans="1:18" s="19" customFormat="1" x14ac:dyDescent="0.25">
      <c r="A309" s="22" t="s">
        <v>477</v>
      </c>
      <c r="B309" s="7" t="s">
        <v>478</v>
      </c>
      <c r="C309" s="21" t="s">
        <v>314</v>
      </c>
      <c r="D309" s="14">
        <v>200.67028531</v>
      </c>
      <c r="E309" s="35">
        <v>158.85348250000044</v>
      </c>
      <c r="F309" s="35">
        <v>168.06698448500046</v>
      </c>
      <c r="G309" s="35">
        <v>197.39457999999999</v>
      </c>
      <c r="H309" s="14">
        <v>176.63840069373546</v>
      </c>
      <c r="I309" s="35">
        <f>G309*1.051</f>
        <v>207.46170357999998</v>
      </c>
      <c r="J309" s="14">
        <v>183.70393672148489</v>
      </c>
      <c r="K309" s="35">
        <f>I309*1.04</f>
        <v>215.76017172319999</v>
      </c>
      <c r="L309" s="14">
        <v>191.05209419034429</v>
      </c>
      <c r="M309" s="35">
        <f>K309*1.04</f>
        <v>224.39057859212801</v>
      </c>
      <c r="N309" s="35">
        <f>M309*1.04</f>
        <v>233.36620173581315</v>
      </c>
      <c r="O309" s="35">
        <v>0</v>
      </c>
      <c r="P309" s="35">
        <v>0</v>
      </c>
      <c r="Q309" s="35">
        <v>0</v>
      </c>
      <c r="R309" s="36"/>
    </row>
    <row r="310" spans="1:18" s="19" customFormat="1" x14ac:dyDescent="0.25">
      <c r="A310" s="22" t="s">
        <v>684</v>
      </c>
      <c r="B310" s="7" t="s">
        <v>51</v>
      </c>
      <c r="C310" s="21" t="s">
        <v>314</v>
      </c>
      <c r="D310" s="14">
        <v>7.2716999999999996E-4</v>
      </c>
      <c r="E310" s="35">
        <v>0</v>
      </c>
      <c r="F310" s="35">
        <v>7.2716999999999996E-4</v>
      </c>
      <c r="G310" s="35">
        <v>0.34211000000000003</v>
      </c>
      <c r="H310" s="14">
        <v>7.2716999999999996E-4</v>
      </c>
      <c r="I310" s="35">
        <v>0</v>
      </c>
      <c r="J310" s="14">
        <v>7.2716999999999996E-4</v>
      </c>
      <c r="K310" s="35">
        <v>0</v>
      </c>
      <c r="L310" s="14">
        <v>7.2716999999999996E-4</v>
      </c>
      <c r="M310" s="35">
        <v>0</v>
      </c>
      <c r="N310" s="35">
        <v>0</v>
      </c>
      <c r="O310" s="35">
        <v>0</v>
      </c>
      <c r="P310" s="35">
        <v>0</v>
      </c>
      <c r="Q310" s="35">
        <v>0</v>
      </c>
      <c r="R310" s="36"/>
    </row>
    <row r="311" spans="1:18" s="19" customFormat="1" x14ac:dyDescent="0.25">
      <c r="A311" s="22" t="s">
        <v>675</v>
      </c>
      <c r="B311" s="1" t="s">
        <v>674</v>
      </c>
      <c r="C311" s="21" t="s">
        <v>314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35">
        <v>0</v>
      </c>
      <c r="P311" s="35">
        <v>0</v>
      </c>
      <c r="Q311" s="35">
        <v>0</v>
      </c>
      <c r="R311" s="36"/>
    </row>
    <row r="312" spans="1:18" s="19" customFormat="1" ht="31.5" x14ac:dyDescent="0.25">
      <c r="A312" s="22" t="s">
        <v>136</v>
      </c>
      <c r="B312" s="6" t="s">
        <v>601</v>
      </c>
      <c r="C312" s="21" t="s">
        <v>23</v>
      </c>
      <c r="D312" s="30">
        <f t="shared" ref="D312:E312" si="251">D173/(D18*1.2)</f>
        <v>0.99390635578583897</v>
      </c>
      <c r="E312" s="30">
        <f t="shared" si="251"/>
        <v>1.0033595634052095</v>
      </c>
      <c r="F312" s="30">
        <f t="shared" ref="F312:G312" si="252">F173/(F18*1.2)</f>
        <v>0.99280000000000013</v>
      </c>
      <c r="G312" s="30">
        <f t="shared" si="252"/>
        <v>0.99594504924789173</v>
      </c>
      <c r="H312" s="30">
        <f>H173/(H18*1.22)</f>
        <v>0.99280000000000013</v>
      </c>
      <c r="I312" s="30">
        <f t="shared" ref="I312:N312" si="253">I173/(I18*1.22)</f>
        <v>0.99350000000000005</v>
      </c>
      <c r="J312" s="30">
        <f t="shared" si="253"/>
        <v>0.9927999999999999</v>
      </c>
      <c r="K312" s="30">
        <f t="shared" si="253"/>
        <v>0.99280000000000002</v>
      </c>
      <c r="L312" s="30">
        <f t="shared" si="253"/>
        <v>0.9927999999999999</v>
      </c>
      <c r="M312" s="30">
        <f t="shared" si="253"/>
        <v>0.99280000000000002</v>
      </c>
      <c r="N312" s="30">
        <f t="shared" si="253"/>
        <v>0.99280000000000002</v>
      </c>
      <c r="O312" s="35">
        <v>0</v>
      </c>
      <c r="P312" s="35">
        <v>0</v>
      </c>
      <c r="Q312" s="35">
        <v>0</v>
      </c>
      <c r="R312" s="36"/>
    </row>
    <row r="313" spans="1:18" s="19" customFormat="1" x14ac:dyDescent="0.25">
      <c r="A313" s="22" t="s">
        <v>256</v>
      </c>
      <c r="B313" s="1" t="s">
        <v>512</v>
      </c>
      <c r="C313" s="21" t="s">
        <v>23</v>
      </c>
      <c r="D313" s="29">
        <v>0</v>
      </c>
      <c r="E313" s="29">
        <v>0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35">
        <v>0</v>
      </c>
      <c r="P313" s="35">
        <v>0</v>
      </c>
      <c r="Q313" s="35">
        <v>0</v>
      </c>
      <c r="R313" s="36"/>
    </row>
    <row r="314" spans="1:18" s="19" customFormat="1" ht="31.5" x14ac:dyDescent="0.25">
      <c r="A314" s="22" t="s">
        <v>479</v>
      </c>
      <c r="B314" s="1" t="s">
        <v>513</v>
      </c>
      <c r="C314" s="21" t="s">
        <v>23</v>
      </c>
      <c r="D314" s="29">
        <v>0</v>
      </c>
      <c r="E314" s="29">
        <v>0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35">
        <v>0</v>
      </c>
      <c r="P314" s="35">
        <v>0</v>
      </c>
      <c r="Q314" s="35">
        <v>0</v>
      </c>
      <c r="R314" s="36"/>
    </row>
    <row r="315" spans="1:18" s="19" customFormat="1" ht="31.5" x14ac:dyDescent="0.25">
      <c r="A315" s="22" t="s">
        <v>480</v>
      </c>
      <c r="B315" s="1" t="s">
        <v>514</v>
      </c>
      <c r="C315" s="21" t="s">
        <v>23</v>
      </c>
      <c r="D315" s="29">
        <v>0</v>
      </c>
      <c r="E315" s="29">
        <v>0</v>
      </c>
      <c r="F315" s="29">
        <v>0</v>
      </c>
      <c r="G315" s="29">
        <v>0</v>
      </c>
      <c r="H315" s="29">
        <v>0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35">
        <v>0</v>
      </c>
      <c r="P315" s="35">
        <v>0</v>
      </c>
      <c r="Q315" s="35">
        <v>0</v>
      </c>
      <c r="R315" s="36"/>
    </row>
    <row r="316" spans="1:18" s="19" customFormat="1" ht="31.5" x14ac:dyDescent="0.25">
      <c r="A316" s="22" t="s">
        <v>563</v>
      </c>
      <c r="B316" s="1" t="s">
        <v>515</v>
      </c>
      <c r="C316" s="21" t="s">
        <v>23</v>
      </c>
      <c r="D316" s="29">
        <v>0</v>
      </c>
      <c r="E316" s="29">
        <v>0</v>
      </c>
      <c r="F316" s="29">
        <v>0</v>
      </c>
      <c r="G316" s="29">
        <v>0</v>
      </c>
      <c r="H316" s="29">
        <v>0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35">
        <v>0</v>
      </c>
      <c r="P316" s="35">
        <v>0</v>
      </c>
      <c r="Q316" s="35">
        <v>0</v>
      </c>
      <c r="R316" s="36"/>
    </row>
    <row r="317" spans="1:18" s="19" customFormat="1" x14ac:dyDescent="0.25">
      <c r="A317" s="22" t="s">
        <v>257</v>
      </c>
      <c r="B317" s="5" t="s">
        <v>623</v>
      </c>
      <c r="C317" s="21" t="s">
        <v>23</v>
      </c>
      <c r="D317" s="29">
        <v>0</v>
      </c>
      <c r="E317" s="29">
        <v>0</v>
      </c>
      <c r="F317" s="29">
        <v>0</v>
      </c>
      <c r="G317" s="29">
        <v>0</v>
      </c>
      <c r="H317" s="29">
        <v>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35">
        <v>0</v>
      </c>
      <c r="P317" s="35">
        <v>0</v>
      </c>
      <c r="Q317" s="35">
        <v>0</v>
      </c>
      <c r="R317" s="36"/>
    </row>
    <row r="318" spans="1:18" s="19" customFormat="1" x14ac:dyDescent="0.25">
      <c r="A318" s="22" t="s">
        <v>258</v>
      </c>
      <c r="B318" s="5" t="s">
        <v>516</v>
      </c>
      <c r="C318" s="21" t="s">
        <v>23</v>
      </c>
      <c r="D318" s="29">
        <v>0</v>
      </c>
      <c r="E318" s="29">
        <v>0</v>
      </c>
      <c r="F318" s="29">
        <v>0</v>
      </c>
      <c r="G318" s="29">
        <v>0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35">
        <v>0</v>
      </c>
      <c r="P318" s="35">
        <v>0</v>
      </c>
      <c r="Q318" s="35">
        <v>0</v>
      </c>
      <c r="R318" s="36"/>
    </row>
    <row r="319" spans="1:18" s="19" customFormat="1" x14ac:dyDescent="0.25">
      <c r="A319" s="22" t="s">
        <v>259</v>
      </c>
      <c r="B319" s="5" t="s">
        <v>616</v>
      </c>
      <c r="C319" s="21" t="s">
        <v>23</v>
      </c>
      <c r="D319" s="29">
        <v>0</v>
      </c>
      <c r="E319" s="29">
        <v>0</v>
      </c>
      <c r="F319" s="29">
        <v>0</v>
      </c>
      <c r="G319" s="29">
        <v>0</v>
      </c>
      <c r="H319" s="29">
        <v>0</v>
      </c>
      <c r="I319" s="29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35">
        <v>0</v>
      </c>
      <c r="P319" s="35">
        <v>0</v>
      </c>
      <c r="Q319" s="35">
        <v>0</v>
      </c>
      <c r="R319" s="36"/>
    </row>
    <row r="320" spans="1:18" s="19" customFormat="1" ht="19.5" customHeight="1" x14ac:dyDescent="0.25">
      <c r="A320" s="22" t="s">
        <v>260</v>
      </c>
      <c r="B320" s="5" t="s">
        <v>517</v>
      </c>
      <c r="C320" s="21" t="s">
        <v>23</v>
      </c>
      <c r="D320" s="30">
        <f t="shared" ref="D320:E320" si="254">D182/(D27*1.2)</f>
        <v>0.99527537947762967</v>
      </c>
      <c r="E320" s="30">
        <f t="shared" si="254"/>
        <v>0.99512953003269666</v>
      </c>
      <c r="F320" s="30">
        <f t="shared" ref="F320:G320" si="255">F182/(F27*1.2)</f>
        <v>0.99280000000000002</v>
      </c>
      <c r="G320" s="30">
        <f t="shared" si="255"/>
        <v>0.98680510764045382</v>
      </c>
      <c r="H320" s="30">
        <f>H182/(H27*1.22)</f>
        <v>0.99280000000000013</v>
      </c>
      <c r="I320" s="30">
        <f t="shared" ref="I320:N320" si="256">I182/(I27*1.22)</f>
        <v>0.99350000000000005</v>
      </c>
      <c r="J320" s="30">
        <f t="shared" si="256"/>
        <v>0.9927999999999999</v>
      </c>
      <c r="K320" s="30">
        <f t="shared" si="256"/>
        <v>0.99280000000000002</v>
      </c>
      <c r="L320" s="30">
        <f t="shared" si="256"/>
        <v>0.99280000000000002</v>
      </c>
      <c r="M320" s="30">
        <f t="shared" si="256"/>
        <v>0.99280000000000002</v>
      </c>
      <c r="N320" s="30">
        <f t="shared" si="256"/>
        <v>0.99280000000000002</v>
      </c>
      <c r="O320" s="35">
        <v>0</v>
      </c>
      <c r="P320" s="35">
        <v>0</v>
      </c>
      <c r="Q320" s="35">
        <v>0</v>
      </c>
      <c r="R320" s="36"/>
    </row>
    <row r="321" spans="1:19" s="19" customFormat="1" ht="19.5" customHeight="1" x14ac:dyDescent="0.25">
      <c r="A321" s="22" t="s">
        <v>261</v>
      </c>
      <c r="B321" s="5" t="s">
        <v>624</v>
      </c>
      <c r="C321" s="21" t="s">
        <v>23</v>
      </c>
      <c r="D321" s="29">
        <v>0</v>
      </c>
      <c r="E321" s="29">
        <v>0</v>
      </c>
      <c r="F321" s="29">
        <v>0</v>
      </c>
      <c r="G321" s="29">
        <v>0</v>
      </c>
      <c r="H321" s="29">
        <v>0</v>
      </c>
      <c r="I321" s="29">
        <v>0</v>
      </c>
      <c r="J321" s="29">
        <v>0</v>
      </c>
      <c r="K321" s="29">
        <v>0</v>
      </c>
      <c r="L321" s="29">
        <v>0</v>
      </c>
      <c r="M321" s="29">
        <v>0</v>
      </c>
      <c r="N321" s="29">
        <v>0</v>
      </c>
      <c r="O321" s="35">
        <v>0</v>
      </c>
      <c r="P321" s="35">
        <v>0</v>
      </c>
      <c r="Q321" s="35">
        <v>0</v>
      </c>
      <c r="R321" s="36"/>
    </row>
    <row r="322" spans="1:19" s="19" customFormat="1" ht="36.75" customHeight="1" x14ac:dyDescent="0.25">
      <c r="A322" s="22" t="s">
        <v>262</v>
      </c>
      <c r="B322" s="1" t="s">
        <v>602</v>
      </c>
      <c r="C322" s="21" t="s">
        <v>23</v>
      </c>
      <c r="D322" s="29">
        <v>0</v>
      </c>
      <c r="E322" s="29">
        <v>0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35">
        <v>0</v>
      </c>
      <c r="P322" s="35">
        <v>0</v>
      </c>
      <c r="Q322" s="35">
        <v>0</v>
      </c>
      <c r="R322" s="36"/>
    </row>
    <row r="323" spans="1:19" s="19" customFormat="1" ht="19.5" customHeight="1" x14ac:dyDescent="0.25">
      <c r="A323" s="22" t="s">
        <v>641</v>
      </c>
      <c r="B323" s="15" t="s">
        <v>208</v>
      </c>
      <c r="C323" s="21" t="s">
        <v>23</v>
      </c>
      <c r="D323" s="29">
        <v>0</v>
      </c>
      <c r="E323" s="29">
        <v>0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35">
        <v>0</v>
      </c>
      <c r="P323" s="35">
        <v>0</v>
      </c>
      <c r="Q323" s="35">
        <v>0</v>
      </c>
      <c r="R323" s="36"/>
    </row>
    <row r="324" spans="1:19" s="19" customFormat="1" ht="19.5" customHeight="1" x14ac:dyDescent="0.25">
      <c r="A324" s="22" t="s">
        <v>642</v>
      </c>
      <c r="B324" s="15" t="s">
        <v>196</v>
      </c>
      <c r="C324" s="21" t="s">
        <v>23</v>
      </c>
      <c r="D324" s="29">
        <v>0</v>
      </c>
      <c r="E324" s="29">
        <v>0</v>
      </c>
      <c r="F324" s="29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35">
        <v>0</v>
      </c>
      <c r="P324" s="35">
        <v>0</v>
      </c>
      <c r="Q324" s="35">
        <v>0</v>
      </c>
      <c r="R324" s="36"/>
    </row>
    <row r="325" spans="1:19" s="19" customFormat="1" ht="15.6" customHeight="1" x14ac:dyDescent="0.25">
      <c r="A325" s="40" t="s">
        <v>702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36"/>
    </row>
    <row r="326" spans="1:19" ht="31.5" x14ac:dyDescent="0.25">
      <c r="A326" s="22" t="s">
        <v>137</v>
      </c>
      <c r="B326" s="18" t="s">
        <v>173</v>
      </c>
      <c r="C326" s="21" t="s">
        <v>81</v>
      </c>
      <c r="D326" s="34" t="s">
        <v>155</v>
      </c>
      <c r="E326" s="34" t="s">
        <v>155</v>
      </c>
      <c r="F326" s="34" t="s">
        <v>155</v>
      </c>
      <c r="G326" s="34" t="s">
        <v>155</v>
      </c>
      <c r="H326" s="34" t="s">
        <v>155</v>
      </c>
      <c r="I326" s="34" t="s">
        <v>155</v>
      </c>
      <c r="J326" s="34" t="s">
        <v>155</v>
      </c>
      <c r="K326" s="34" t="s">
        <v>155</v>
      </c>
      <c r="L326" s="34" t="s">
        <v>155</v>
      </c>
      <c r="M326" s="34" t="s">
        <v>155</v>
      </c>
      <c r="N326" s="34" t="s">
        <v>155</v>
      </c>
      <c r="O326" s="34" t="s">
        <v>155</v>
      </c>
      <c r="P326" s="34" t="s">
        <v>155</v>
      </c>
      <c r="Q326" s="34" t="s">
        <v>155</v>
      </c>
      <c r="R326" s="36"/>
      <c r="S326" s="19"/>
    </row>
    <row r="327" spans="1:19" x14ac:dyDescent="0.25">
      <c r="A327" s="22" t="s">
        <v>138</v>
      </c>
      <c r="B327" s="6" t="s">
        <v>174</v>
      </c>
      <c r="C327" s="21" t="s">
        <v>26</v>
      </c>
      <c r="D327" s="29">
        <v>0</v>
      </c>
      <c r="E327" s="29">
        <v>0</v>
      </c>
      <c r="F327" s="29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14">
        <f t="shared" ref="P327" si="257">H327+J327+L327+N327</f>
        <v>0</v>
      </c>
      <c r="Q327" s="14">
        <f t="shared" ref="Q327" si="258">I327+K327+M327+O327</f>
        <v>0</v>
      </c>
      <c r="R327" s="36"/>
      <c r="S327" s="19"/>
    </row>
    <row r="328" spans="1:19" x14ac:dyDescent="0.25">
      <c r="A328" s="22" t="s">
        <v>139</v>
      </c>
      <c r="B328" s="6" t="s">
        <v>175</v>
      </c>
      <c r="C328" s="21" t="s">
        <v>176</v>
      </c>
      <c r="D328" s="29">
        <v>0</v>
      </c>
      <c r="E328" s="29">
        <v>0</v>
      </c>
      <c r="F328" s="29">
        <v>0</v>
      </c>
      <c r="G328" s="29">
        <v>0</v>
      </c>
      <c r="H328" s="29">
        <v>0</v>
      </c>
      <c r="I328" s="29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14">
        <f t="shared" ref="P328:P331" si="259">H328+J328+L328+N328</f>
        <v>0</v>
      </c>
      <c r="Q328" s="14">
        <f t="shared" ref="Q328:Q331" si="260">I328+K328+M328+O328</f>
        <v>0</v>
      </c>
      <c r="R328" s="36"/>
      <c r="S328" s="19"/>
    </row>
    <row r="329" spans="1:19" x14ac:dyDescent="0.25">
      <c r="A329" s="22" t="s">
        <v>140</v>
      </c>
      <c r="B329" s="6" t="s">
        <v>177</v>
      </c>
      <c r="C329" s="21" t="s">
        <v>26</v>
      </c>
      <c r="D329" s="29">
        <v>0</v>
      </c>
      <c r="E329" s="29">
        <v>0</v>
      </c>
      <c r="F329" s="29">
        <v>0</v>
      </c>
      <c r="G329" s="29">
        <v>0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14">
        <f t="shared" si="259"/>
        <v>0</v>
      </c>
      <c r="Q329" s="14">
        <f t="shared" si="260"/>
        <v>0</v>
      </c>
      <c r="R329" s="36"/>
      <c r="S329" s="19"/>
    </row>
    <row r="330" spans="1:19" x14ac:dyDescent="0.25">
      <c r="A330" s="22" t="s">
        <v>141</v>
      </c>
      <c r="B330" s="6" t="s">
        <v>179</v>
      </c>
      <c r="C330" s="21" t="s">
        <v>176</v>
      </c>
      <c r="D330" s="29">
        <v>0</v>
      </c>
      <c r="E330" s="29">
        <v>0</v>
      </c>
      <c r="F330" s="29">
        <v>0</v>
      </c>
      <c r="G330" s="29">
        <v>0</v>
      </c>
      <c r="H330" s="29">
        <v>0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14">
        <f t="shared" si="259"/>
        <v>0</v>
      </c>
      <c r="Q330" s="14">
        <f t="shared" si="260"/>
        <v>0</v>
      </c>
      <c r="R330" s="36"/>
      <c r="S330" s="19"/>
    </row>
    <row r="331" spans="1:19" x14ac:dyDescent="0.25">
      <c r="A331" s="22" t="s">
        <v>143</v>
      </c>
      <c r="B331" s="6" t="s">
        <v>178</v>
      </c>
      <c r="C331" s="21" t="s">
        <v>709</v>
      </c>
      <c r="D331" s="29">
        <v>0</v>
      </c>
      <c r="E331" s="29">
        <v>0</v>
      </c>
      <c r="F331" s="29">
        <v>0</v>
      </c>
      <c r="G331" s="29">
        <v>0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14">
        <f t="shared" si="259"/>
        <v>0</v>
      </c>
      <c r="Q331" s="14">
        <f t="shared" si="260"/>
        <v>0</v>
      </c>
      <c r="R331" s="36"/>
      <c r="S331" s="19"/>
    </row>
    <row r="332" spans="1:19" x14ac:dyDescent="0.25">
      <c r="A332" s="22" t="s">
        <v>268</v>
      </c>
      <c r="B332" s="6" t="s">
        <v>142</v>
      </c>
      <c r="C332" s="21" t="s">
        <v>81</v>
      </c>
      <c r="D332" s="34" t="s">
        <v>155</v>
      </c>
      <c r="E332" s="34" t="s">
        <v>155</v>
      </c>
      <c r="F332" s="34" t="s">
        <v>155</v>
      </c>
      <c r="G332" s="34" t="s">
        <v>155</v>
      </c>
      <c r="H332" s="34" t="s">
        <v>155</v>
      </c>
      <c r="I332" s="34" t="s">
        <v>155</v>
      </c>
      <c r="J332" s="34" t="s">
        <v>155</v>
      </c>
      <c r="K332" s="34" t="s">
        <v>155</v>
      </c>
      <c r="L332" s="34" t="s">
        <v>155</v>
      </c>
      <c r="M332" s="34" t="s">
        <v>155</v>
      </c>
      <c r="N332" s="34" t="s">
        <v>155</v>
      </c>
      <c r="O332" s="34" t="s">
        <v>155</v>
      </c>
      <c r="P332" s="34" t="s">
        <v>155</v>
      </c>
      <c r="Q332" s="34" t="s">
        <v>155</v>
      </c>
      <c r="R332" s="36"/>
      <c r="S332" s="19"/>
    </row>
    <row r="333" spans="1:19" x14ac:dyDescent="0.25">
      <c r="A333" s="22" t="s">
        <v>269</v>
      </c>
      <c r="B333" s="1" t="s">
        <v>145</v>
      </c>
      <c r="C333" s="21" t="s">
        <v>709</v>
      </c>
      <c r="D333" s="29">
        <v>0</v>
      </c>
      <c r="E333" s="29">
        <v>0</v>
      </c>
      <c r="F333" s="29">
        <v>0</v>
      </c>
      <c r="G333" s="29">
        <v>0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14">
        <f t="shared" ref="P333:P334" si="261">H333+J333+L333+N333</f>
        <v>0</v>
      </c>
      <c r="Q333" s="14">
        <f t="shared" ref="Q333:Q334" si="262">I333+K333+M333+O333</f>
        <v>0</v>
      </c>
      <c r="R333" s="36"/>
      <c r="S333" s="19"/>
    </row>
    <row r="334" spans="1:19" x14ac:dyDescent="0.25">
      <c r="A334" s="22" t="s">
        <v>270</v>
      </c>
      <c r="B334" s="1" t="s">
        <v>144</v>
      </c>
      <c r="C334" s="21" t="s">
        <v>711</v>
      </c>
      <c r="D334" s="29">
        <v>0</v>
      </c>
      <c r="E334" s="29">
        <v>0</v>
      </c>
      <c r="F334" s="29">
        <v>0</v>
      </c>
      <c r="G334" s="29">
        <v>0</v>
      </c>
      <c r="H334" s="29">
        <v>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14">
        <f t="shared" si="261"/>
        <v>0</v>
      </c>
      <c r="Q334" s="14">
        <f t="shared" si="262"/>
        <v>0</v>
      </c>
      <c r="R334" s="36"/>
      <c r="S334" s="19"/>
    </row>
    <row r="335" spans="1:19" x14ac:dyDescent="0.25">
      <c r="A335" s="22" t="s">
        <v>271</v>
      </c>
      <c r="B335" s="6" t="s">
        <v>473</v>
      </c>
      <c r="C335" s="21" t="s">
        <v>81</v>
      </c>
      <c r="D335" s="34" t="s">
        <v>155</v>
      </c>
      <c r="E335" s="34" t="s">
        <v>155</v>
      </c>
      <c r="F335" s="34" t="s">
        <v>155</v>
      </c>
      <c r="G335" s="34" t="s">
        <v>155</v>
      </c>
      <c r="H335" s="34" t="s">
        <v>155</v>
      </c>
      <c r="I335" s="34" t="s">
        <v>155</v>
      </c>
      <c r="J335" s="34" t="s">
        <v>155</v>
      </c>
      <c r="K335" s="34" t="s">
        <v>155</v>
      </c>
      <c r="L335" s="34" t="s">
        <v>155</v>
      </c>
      <c r="M335" s="34" t="s">
        <v>155</v>
      </c>
      <c r="N335" s="34" t="s">
        <v>155</v>
      </c>
      <c r="O335" s="34" t="s">
        <v>155</v>
      </c>
      <c r="P335" s="34" t="s">
        <v>155</v>
      </c>
      <c r="Q335" s="34" t="s">
        <v>155</v>
      </c>
      <c r="R335" s="36"/>
      <c r="S335" s="19"/>
    </row>
    <row r="336" spans="1:19" x14ac:dyDescent="0.25">
      <c r="A336" s="22" t="s">
        <v>272</v>
      </c>
      <c r="B336" s="1" t="s">
        <v>145</v>
      </c>
      <c r="C336" s="21" t="s">
        <v>709</v>
      </c>
      <c r="D336" s="29">
        <v>0</v>
      </c>
      <c r="E336" s="29">
        <v>0</v>
      </c>
      <c r="F336" s="29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14">
        <f t="shared" ref="P336:P338" si="263">H336+J336+L336+N336</f>
        <v>0</v>
      </c>
      <c r="Q336" s="14">
        <f t="shared" ref="Q336:Q338" si="264">I336+K336+M336+O336</f>
        <v>0</v>
      </c>
      <c r="R336" s="36"/>
      <c r="S336" s="19"/>
    </row>
    <row r="337" spans="1:19" x14ac:dyDescent="0.25">
      <c r="A337" s="22" t="s">
        <v>273</v>
      </c>
      <c r="B337" s="1" t="s">
        <v>146</v>
      </c>
      <c r="C337" s="21" t="s">
        <v>26</v>
      </c>
      <c r="D337" s="29">
        <v>0</v>
      </c>
      <c r="E337" s="29">
        <v>0</v>
      </c>
      <c r="F337" s="29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14">
        <f t="shared" si="263"/>
        <v>0</v>
      </c>
      <c r="Q337" s="14">
        <f t="shared" si="264"/>
        <v>0</v>
      </c>
      <c r="R337" s="36"/>
      <c r="S337" s="19"/>
    </row>
    <row r="338" spans="1:19" x14ac:dyDescent="0.25">
      <c r="A338" s="22" t="s">
        <v>274</v>
      </c>
      <c r="B338" s="1" t="s">
        <v>144</v>
      </c>
      <c r="C338" s="21" t="s">
        <v>711</v>
      </c>
      <c r="D338" s="29">
        <v>0</v>
      </c>
      <c r="E338" s="29">
        <v>0</v>
      </c>
      <c r="F338" s="29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14">
        <f t="shared" si="263"/>
        <v>0</v>
      </c>
      <c r="Q338" s="14">
        <f t="shared" si="264"/>
        <v>0</v>
      </c>
      <c r="R338" s="36"/>
      <c r="S338" s="19"/>
    </row>
    <row r="339" spans="1:19" x14ac:dyDescent="0.25">
      <c r="A339" s="22" t="s">
        <v>275</v>
      </c>
      <c r="B339" s="6" t="s">
        <v>24</v>
      </c>
      <c r="C339" s="21" t="s">
        <v>81</v>
      </c>
      <c r="D339" s="34" t="s">
        <v>155</v>
      </c>
      <c r="E339" s="34" t="s">
        <v>155</v>
      </c>
      <c r="F339" s="34" t="s">
        <v>155</v>
      </c>
      <c r="G339" s="34" t="s">
        <v>155</v>
      </c>
      <c r="H339" s="34" t="s">
        <v>155</v>
      </c>
      <c r="I339" s="34" t="s">
        <v>155</v>
      </c>
      <c r="J339" s="34" t="s">
        <v>155</v>
      </c>
      <c r="K339" s="34" t="s">
        <v>155</v>
      </c>
      <c r="L339" s="34" t="s">
        <v>155</v>
      </c>
      <c r="M339" s="34" t="s">
        <v>155</v>
      </c>
      <c r="N339" s="34" t="s">
        <v>155</v>
      </c>
      <c r="O339" s="34" t="s">
        <v>155</v>
      </c>
      <c r="P339" s="34" t="s">
        <v>155</v>
      </c>
      <c r="Q339" s="34" t="s">
        <v>155</v>
      </c>
      <c r="R339" s="36"/>
      <c r="S339" s="19"/>
    </row>
    <row r="340" spans="1:19" x14ac:dyDescent="0.25">
      <c r="A340" s="22" t="s">
        <v>276</v>
      </c>
      <c r="B340" s="1" t="s">
        <v>145</v>
      </c>
      <c r="C340" s="21" t="s">
        <v>709</v>
      </c>
      <c r="D340" s="29">
        <v>0</v>
      </c>
      <c r="E340" s="29">
        <v>0</v>
      </c>
      <c r="F340" s="29">
        <v>0</v>
      </c>
      <c r="G340" s="29">
        <v>0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14">
        <f t="shared" ref="P340:P341" si="265">H340+J340+L340+N340</f>
        <v>0</v>
      </c>
      <c r="Q340" s="14">
        <f t="shared" ref="Q340:Q341" si="266">I340+K340+M340+O340</f>
        <v>0</v>
      </c>
      <c r="R340" s="36"/>
      <c r="S340" s="19"/>
    </row>
    <row r="341" spans="1:19" x14ac:dyDescent="0.25">
      <c r="A341" s="22" t="s">
        <v>277</v>
      </c>
      <c r="B341" s="1" t="s">
        <v>144</v>
      </c>
      <c r="C341" s="21" t="s">
        <v>711</v>
      </c>
      <c r="D341" s="29">
        <v>0</v>
      </c>
      <c r="E341" s="29">
        <v>0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14">
        <f t="shared" si="265"/>
        <v>0</v>
      </c>
      <c r="Q341" s="14">
        <f t="shared" si="266"/>
        <v>0</v>
      </c>
      <c r="R341" s="36"/>
      <c r="S341" s="19"/>
    </row>
    <row r="342" spans="1:19" x14ac:dyDescent="0.25">
      <c r="A342" s="22" t="s">
        <v>278</v>
      </c>
      <c r="B342" s="6" t="s">
        <v>25</v>
      </c>
      <c r="C342" s="21" t="s">
        <v>81</v>
      </c>
      <c r="D342" s="34" t="s">
        <v>155</v>
      </c>
      <c r="E342" s="34" t="s">
        <v>155</v>
      </c>
      <c r="F342" s="34" t="s">
        <v>155</v>
      </c>
      <c r="G342" s="34" t="s">
        <v>155</v>
      </c>
      <c r="H342" s="34" t="s">
        <v>155</v>
      </c>
      <c r="I342" s="34" t="s">
        <v>155</v>
      </c>
      <c r="J342" s="34" t="s">
        <v>155</v>
      </c>
      <c r="K342" s="34" t="s">
        <v>155</v>
      </c>
      <c r="L342" s="34" t="s">
        <v>155</v>
      </c>
      <c r="M342" s="34" t="s">
        <v>155</v>
      </c>
      <c r="N342" s="34" t="s">
        <v>155</v>
      </c>
      <c r="O342" s="34" t="s">
        <v>155</v>
      </c>
      <c r="P342" s="34" t="s">
        <v>155</v>
      </c>
      <c r="Q342" s="34" t="s">
        <v>155</v>
      </c>
      <c r="R342" s="36"/>
      <c r="S342" s="19"/>
    </row>
    <row r="343" spans="1:19" x14ac:dyDescent="0.25">
      <c r="A343" s="22" t="s">
        <v>279</v>
      </c>
      <c r="B343" s="1" t="s">
        <v>145</v>
      </c>
      <c r="C343" s="21" t="s">
        <v>709</v>
      </c>
      <c r="D343" s="29">
        <v>0</v>
      </c>
      <c r="E343" s="29">
        <v>0</v>
      </c>
      <c r="F343" s="29">
        <v>0</v>
      </c>
      <c r="G343" s="29">
        <v>0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14">
        <f t="shared" ref="P343:P345" si="267">H343+J343+L343+N343</f>
        <v>0</v>
      </c>
      <c r="Q343" s="14">
        <f t="shared" ref="Q343:Q345" si="268">I343+K343+M343+O343</f>
        <v>0</v>
      </c>
      <c r="R343" s="36"/>
      <c r="S343" s="19"/>
    </row>
    <row r="344" spans="1:19" x14ac:dyDescent="0.25">
      <c r="A344" s="22" t="s">
        <v>280</v>
      </c>
      <c r="B344" s="1" t="s">
        <v>146</v>
      </c>
      <c r="C344" s="21" t="s">
        <v>26</v>
      </c>
      <c r="D344" s="29">
        <v>0</v>
      </c>
      <c r="E344" s="29">
        <v>0</v>
      </c>
      <c r="F344" s="29">
        <v>0</v>
      </c>
      <c r="G344" s="29">
        <v>0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14">
        <f t="shared" si="267"/>
        <v>0</v>
      </c>
      <c r="Q344" s="14">
        <f t="shared" si="268"/>
        <v>0</v>
      </c>
      <c r="R344" s="36"/>
      <c r="S344" s="19"/>
    </row>
    <row r="345" spans="1:19" x14ac:dyDescent="0.25">
      <c r="A345" s="22" t="s">
        <v>281</v>
      </c>
      <c r="B345" s="1" t="s">
        <v>144</v>
      </c>
      <c r="C345" s="21" t="s">
        <v>711</v>
      </c>
      <c r="D345" s="29">
        <v>0</v>
      </c>
      <c r="E345" s="29">
        <v>0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14">
        <f t="shared" si="267"/>
        <v>0</v>
      </c>
      <c r="Q345" s="14">
        <f t="shared" si="268"/>
        <v>0</v>
      </c>
      <c r="R345" s="36"/>
      <c r="S345" s="19"/>
    </row>
    <row r="346" spans="1:19" x14ac:dyDescent="0.25">
      <c r="A346" s="22" t="s">
        <v>147</v>
      </c>
      <c r="B346" s="18" t="s">
        <v>180</v>
      </c>
      <c r="C346" s="21" t="s">
        <v>81</v>
      </c>
      <c r="D346" s="34" t="s">
        <v>155</v>
      </c>
      <c r="E346" s="34" t="s">
        <v>155</v>
      </c>
      <c r="F346" s="34" t="s">
        <v>155</v>
      </c>
      <c r="G346" s="34" t="s">
        <v>155</v>
      </c>
      <c r="H346" s="34" t="s">
        <v>155</v>
      </c>
      <c r="I346" s="34" t="s">
        <v>155</v>
      </c>
      <c r="J346" s="34" t="s">
        <v>155</v>
      </c>
      <c r="K346" s="34" t="s">
        <v>155</v>
      </c>
      <c r="L346" s="34" t="s">
        <v>155</v>
      </c>
      <c r="M346" s="34" t="s">
        <v>155</v>
      </c>
      <c r="N346" s="34" t="s">
        <v>155</v>
      </c>
      <c r="O346" s="34" t="s">
        <v>155</v>
      </c>
      <c r="P346" s="34" t="s">
        <v>155</v>
      </c>
      <c r="Q346" s="34" t="s">
        <v>155</v>
      </c>
      <c r="R346" s="36"/>
      <c r="S346" s="19"/>
    </row>
    <row r="347" spans="1:19" ht="32.25" customHeight="1" x14ac:dyDescent="0.25">
      <c r="A347" s="22" t="s">
        <v>149</v>
      </c>
      <c r="B347" s="6" t="s">
        <v>603</v>
      </c>
      <c r="C347" s="21" t="s">
        <v>709</v>
      </c>
      <c r="D347" s="29">
        <v>0</v>
      </c>
      <c r="E347" s="29">
        <v>0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14">
        <f t="shared" ref="P347:P357" si="269">H347+J347+L347+N347</f>
        <v>0</v>
      </c>
      <c r="Q347" s="14">
        <f t="shared" ref="Q347:Q357" si="270">I347+K347+M347+O347</f>
        <v>0</v>
      </c>
      <c r="R347" s="36"/>
      <c r="S347" s="19"/>
    </row>
    <row r="348" spans="1:19" ht="31.5" x14ac:dyDescent="0.25">
      <c r="A348" s="22" t="s">
        <v>282</v>
      </c>
      <c r="B348" s="1" t="s">
        <v>604</v>
      </c>
      <c r="C348" s="21" t="s">
        <v>709</v>
      </c>
      <c r="D348" s="29">
        <v>0</v>
      </c>
      <c r="E348" s="29">
        <v>0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14">
        <f t="shared" si="269"/>
        <v>0</v>
      </c>
      <c r="Q348" s="14">
        <f t="shared" si="270"/>
        <v>0</v>
      </c>
      <c r="R348" s="36"/>
      <c r="S348" s="19"/>
    </row>
    <row r="349" spans="1:19" x14ac:dyDescent="0.25">
      <c r="A349" s="22" t="s">
        <v>470</v>
      </c>
      <c r="B349" s="15" t="s">
        <v>518</v>
      </c>
      <c r="C349" s="21" t="s">
        <v>709</v>
      </c>
      <c r="D349" s="29">
        <v>0</v>
      </c>
      <c r="E349" s="29">
        <v>0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14">
        <f t="shared" si="269"/>
        <v>0</v>
      </c>
      <c r="Q349" s="14">
        <f t="shared" si="270"/>
        <v>0</v>
      </c>
      <c r="R349" s="36"/>
      <c r="S349" s="19"/>
    </row>
    <row r="350" spans="1:19" x14ac:dyDescent="0.25">
      <c r="A350" s="22" t="s">
        <v>469</v>
      </c>
      <c r="B350" s="15" t="s">
        <v>519</v>
      </c>
      <c r="C350" s="21" t="s">
        <v>709</v>
      </c>
      <c r="D350" s="29">
        <v>0</v>
      </c>
      <c r="E350" s="29">
        <v>0</v>
      </c>
      <c r="F350" s="29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14">
        <f t="shared" si="269"/>
        <v>0</v>
      </c>
      <c r="Q350" s="14">
        <f t="shared" si="270"/>
        <v>0</v>
      </c>
      <c r="R350" s="36"/>
      <c r="S350" s="19"/>
    </row>
    <row r="351" spans="1:19" x14ac:dyDescent="0.25">
      <c r="A351" s="22" t="s">
        <v>437</v>
      </c>
      <c r="B351" s="6" t="s">
        <v>564</v>
      </c>
      <c r="C351" s="21" t="s">
        <v>709</v>
      </c>
      <c r="D351" s="29">
        <v>0</v>
      </c>
      <c r="E351" s="29">
        <v>0</v>
      </c>
      <c r="F351" s="29">
        <v>0</v>
      </c>
      <c r="G351" s="29">
        <v>0</v>
      </c>
      <c r="H351" s="29">
        <v>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14">
        <f t="shared" si="269"/>
        <v>0</v>
      </c>
      <c r="Q351" s="14">
        <f t="shared" si="270"/>
        <v>0</v>
      </c>
      <c r="R351" s="36"/>
      <c r="S351" s="19"/>
    </row>
    <row r="352" spans="1:19" x14ac:dyDescent="0.25">
      <c r="A352" s="22" t="s">
        <v>438</v>
      </c>
      <c r="B352" s="6" t="s">
        <v>719</v>
      </c>
      <c r="C352" s="21" t="s">
        <v>26</v>
      </c>
      <c r="D352" s="29">
        <v>0</v>
      </c>
      <c r="E352" s="29">
        <v>0</v>
      </c>
      <c r="F352" s="29">
        <v>0</v>
      </c>
      <c r="G352" s="29">
        <v>0</v>
      </c>
      <c r="H352" s="29">
        <v>0</v>
      </c>
      <c r="I352" s="29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29">
        <v>0</v>
      </c>
      <c r="P352" s="14">
        <f t="shared" si="269"/>
        <v>0</v>
      </c>
      <c r="Q352" s="14">
        <f t="shared" si="270"/>
        <v>0</v>
      </c>
      <c r="R352" s="36"/>
      <c r="S352" s="19"/>
    </row>
    <row r="353" spans="1:19" ht="31.5" x14ac:dyDescent="0.25">
      <c r="A353" s="22" t="s">
        <v>439</v>
      </c>
      <c r="B353" s="1" t="s">
        <v>605</v>
      </c>
      <c r="C353" s="21" t="s">
        <v>26</v>
      </c>
      <c r="D353" s="29">
        <v>0</v>
      </c>
      <c r="E353" s="29">
        <v>0</v>
      </c>
      <c r="F353" s="29">
        <v>0</v>
      </c>
      <c r="G353" s="29">
        <v>0</v>
      </c>
      <c r="H353" s="29">
        <v>0</v>
      </c>
      <c r="I353" s="29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14">
        <f t="shared" si="269"/>
        <v>0</v>
      </c>
      <c r="Q353" s="14">
        <f t="shared" si="270"/>
        <v>0</v>
      </c>
      <c r="R353" s="36"/>
      <c r="S353" s="19"/>
    </row>
    <row r="354" spans="1:19" x14ac:dyDescent="0.25">
      <c r="A354" s="22" t="s">
        <v>471</v>
      </c>
      <c r="B354" s="15" t="s">
        <v>518</v>
      </c>
      <c r="C354" s="21" t="s">
        <v>26</v>
      </c>
      <c r="D354" s="29">
        <v>0</v>
      </c>
      <c r="E354" s="29">
        <v>0</v>
      </c>
      <c r="F354" s="29">
        <v>0</v>
      </c>
      <c r="G354" s="29">
        <v>0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14">
        <f t="shared" si="269"/>
        <v>0</v>
      </c>
      <c r="Q354" s="14">
        <f t="shared" si="270"/>
        <v>0</v>
      </c>
      <c r="R354" s="36"/>
      <c r="S354" s="19"/>
    </row>
    <row r="355" spans="1:19" x14ac:dyDescent="0.25">
      <c r="A355" s="22" t="s">
        <v>472</v>
      </c>
      <c r="B355" s="15" t="s">
        <v>519</v>
      </c>
      <c r="C355" s="21" t="s">
        <v>26</v>
      </c>
      <c r="D355" s="29">
        <v>0</v>
      </c>
      <c r="E355" s="29">
        <v>0</v>
      </c>
      <c r="F355" s="29">
        <v>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14">
        <f t="shared" si="269"/>
        <v>0</v>
      </c>
      <c r="Q355" s="14">
        <f t="shared" si="270"/>
        <v>0</v>
      </c>
      <c r="R355" s="36"/>
      <c r="S355" s="19"/>
    </row>
    <row r="356" spans="1:19" x14ac:dyDescent="0.25">
      <c r="A356" s="22" t="s">
        <v>440</v>
      </c>
      <c r="B356" s="6" t="s">
        <v>521</v>
      </c>
      <c r="C356" s="21" t="s">
        <v>520</v>
      </c>
      <c r="D356" s="29">
        <v>0</v>
      </c>
      <c r="E356" s="29">
        <v>0</v>
      </c>
      <c r="F356" s="29">
        <v>0</v>
      </c>
      <c r="G356" s="29">
        <v>0</v>
      </c>
      <c r="H356" s="29">
        <v>0</v>
      </c>
      <c r="I356" s="29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14">
        <f t="shared" si="269"/>
        <v>0</v>
      </c>
      <c r="Q356" s="14">
        <f t="shared" si="270"/>
        <v>0</v>
      </c>
      <c r="R356" s="36"/>
      <c r="S356" s="19"/>
    </row>
    <row r="357" spans="1:19" ht="31.5" x14ac:dyDescent="0.25">
      <c r="A357" s="22" t="s">
        <v>441</v>
      </c>
      <c r="B357" s="6" t="s">
        <v>718</v>
      </c>
      <c r="C357" s="21" t="s">
        <v>314</v>
      </c>
      <c r="D357" s="29">
        <v>0</v>
      </c>
      <c r="E357" s="29">
        <v>0</v>
      </c>
      <c r="F357" s="29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14">
        <f t="shared" si="269"/>
        <v>0</v>
      </c>
      <c r="Q357" s="14">
        <f t="shared" si="270"/>
        <v>0</v>
      </c>
      <c r="R357" s="36"/>
      <c r="S357" s="19"/>
    </row>
    <row r="358" spans="1:19" x14ac:dyDescent="0.25">
      <c r="A358" s="22" t="s">
        <v>150</v>
      </c>
      <c r="B358" s="18" t="s">
        <v>148</v>
      </c>
      <c r="C358" s="21" t="s">
        <v>81</v>
      </c>
      <c r="D358" s="34" t="s">
        <v>155</v>
      </c>
      <c r="E358" s="34" t="s">
        <v>155</v>
      </c>
      <c r="F358" s="34" t="s">
        <v>155</v>
      </c>
      <c r="G358" s="34" t="s">
        <v>155</v>
      </c>
      <c r="H358" s="34" t="s">
        <v>155</v>
      </c>
      <c r="I358" s="34" t="s">
        <v>155</v>
      </c>
      <c r="J358" s="34" t="s">
        <v>155</v>
      </c>
      <c r="K358" s="34" t="s">
        <v>155</v>
      </c>
      <c r="L358" s="34" t="s">
        <v>155</v>
      </c>
      <c r="M358" s="34" t="s">
        <v>155</v>
      </c>
      <c r="N358" s="34" t="s">
        <v>155</v>
      </c>
      <c r="O358" s="34" t="s">
        <v>155</v>
      </c>
      <c r="P358" s="34" t="s">
        <v>155</v>
      </c>
      <c r="Q358" s="34" t="s">
        <v>155</v>
      </c>
      <c r="R358" s="36"/>
      <c r="S358" s="19"/>
    </row>
    <row r="359" spans="1:19" x14ac:dyDescent="0.25">
      <c r="A359" s="22" t="s">
        <v>152</v>
      </c>
      <c r="B359" s="6" t="s">
        <v>193</v>
      </c>
      <c r="C359" s="21" t="s">
        <v>709</v>
      </c>
      <c r="D359" s="29">
        <v>6033.2195429999992</v>
      </c>
      <c r="E359" s="29">
        <v>4729.3437089999998</v>
      </c>
      <c r="F359" s="29">
        <v>4526.3499000000002</v>
      </c>
      <c r="G359" s="29">
        <v>4583.0997800000005</v>
      </c>
      <c r="H359" s="14">
        <v>4589.9799999999996</v>
      </c>
      <c r="I359" s="29">
        <v>4589.9799000000003</v>
      </c>
      <c r="J359" s="14">
        <v>4589.9799999999996</v>
      </c>
      <c r="K359" s="29">
        <v>3867.1901153774711</v>
      </c>
      <c r="L359" s="14">
        <v>4589.9799999999996</v>
      </c>
      <c r="M359" s="29">
        <v>3802.907388757259</v>
      </c>
      <c r="N359" s="29">
        <v>3677.1409831147266</v>
      </c>
      <c r="O359" s="29">
        <v>0</v>
      </c>
      <c r="P359" s="14">
        <f t="shared" ref="P359:P362" si="271">H359+J359+L359+N359</f>
        <v>17447.080983114727</v>
      </c>
      <c r="Q359" s="14">
        <f t="shared" ref="Q359:Q362" si="272">I359+K359+M359+O359</f>
        <v>12260.07740413473</v>
      </c>
      <c r="R359" s="36"/>
      <c r="S359" s="19"/>
    </row>
    <row r="360" spans="1:19" x14ac:dyDescent="0.25">
      <c r="A360" s="22" t="s">
        <v>153</v>
      </c>
      <c r="B360" s="6" t="s">
        <v>194</v>
      </c>
      <c r="C360" s="21" t="s">
        <v>176</v>
      </c>
      <c r="D360" s="29">
        <v>0</v>
      </c>
      <c r="E360" s="29">
        <v>0</v>
      </c>
      <c r="F360" s="29">
        <v>0</v>
      </c>
      <c r="G360" s="29">
        <v>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14">
        <f t="shared" si="271"/>
        <v>0</v>
      </c>
      <c r="Q360" s="14">
        <f t="shared" si="272"/>
        <v>0</v>
      </c>
      <c r="R360" s="36"/>
      <c r="S360" s="19"/>
    </row>
    <row r="361" spans="1:19" ht="47.25" x14ac:dyDescent="0.25">
      <c r="A361" s="22" t="s">
        <v>200</v>
      </c>
      <c r="B361" s="6" t="s">
        <v>522</v>
      </c>
      <c r="C361" s="21" t="s">
        <v>314</v>
      </c>
      <c r="D361" s="31">
        <v>1541.3840681062368</v>
      </c>
      <c r="E361" s="31">
        <v>1761.0820176285599</v>
      </c>
      <c r="F361" s="31">
        <v>2697.9567302877917</v>
      </c>
      <c r="G361" s="31">
        <v>2354.7533651822005</v>
      </c>
      <c r="H361" s="14">
        <v>3198.0009057773145</v>
      </c>
      <c r="I361" s="31">
        <v>2898.2979341999676</v>
      </c>
      <c r="J361" s="14">
        <v>3325.9209420084071</v>
      </c>
      <c r="K361" s="31">
        <v>3964.3330397691821</v>
      </c>
      <c r="L361" s="14">
        <v>3458.9577796887434</v>
      </c>
      <c r="M361" s="31">
        <v>3405.7557245592675</v>
      </c>
      <c r="N361" s="31">
        <v>3367.4475696262175</v>
      </c>
      <c r="O361" s="31">
        <v>0</v>
      </c>
      <c r="P361" s="32">
        <f t="shared" si="271"/>
        <v>13350.327197100682</v>
      </c>
      <c r="Q361" s="32">
        <f t="shared" si="272"/>
        <v>10268.386698528417</v>
      </c>
      <c r="R361" s="36"/>
      <c r="S361" s="19"/>
    </row>
    <row r="362" spans="1:19" ht="31.5" x14ac:dyDescent="0.25">
      <c r="A362" s="22" t="s">
        <v>283</v>
      </c>
      <c r="B362" s="6" t="s">
        <v>565</v>
      </c>
      <c r="C362" s="21" t="s">
        <v>314</v>
      </c>
      <c r="D362" s="29">
        <v>0</v>
      </c>
      <c r="E362" s="29">
        <v>0</v>
      </c>
      <c r="F362" s="29">
        <v>0</v>
      </c>
      <c r="G362" s="29">
        <v>0</v>
      </c>
      <c r="H362" s="29">
        <v>0</v>
      </c>
      <c r="I362" s="29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14">
        <f t="shared" si="271"/>
        <v>0</v>
      </c>
      <c r="Q362" s="14">
        <f t="shared" si="272"/>
        <v>0</v>
      </c>
      <c r="R362" s="36"/>
      <c r="S362" s="19"/>
    </row>
    <row r="363" spans="1:19" x14ac:dyDescent="0.25">
      <c r="A363" s="22" t="s">
        <v>154</v>
      </c>
      <c r="B363" s="18" t="s">
        <v>151</v>
      </c>
      <c r="C363" s="34" t="s">
        <v>81</v>
      </c>
      <c r="D363" s="34" t="s">
        <v>155</v>
      </c>
      <c r="E363" s="34" t="s">
        <v>155</v>
      </c>
      <c r="F363" s="34" t="s">
        <v>155</v>
      </c>
      <c r="G363" s="34" t="s">
        <v>155</v>
      </c>
      <c r="H363" s="34" t="s">
        <v>155</v>
      </c>
      <c r="I363" s="34" t="s">
        <v>155</v>
      </c>
      <c r="J363" s="34" t="s">
        <v>155</v>
      </c>
      <c r="K363" s="34" t="s">
        <v>155</v>
      </c>
      <c r="L363" s="34" t="s">
        <v>155</v>
      </c>
      <c r="M363" s="34" t="s">
        <v>155</v>
      </c>
      <c r="N363" s="34" t="s">
        <v>155</v>
      </c>
      <c r="O363" s="34" t="s">
        <v>155</v>
      </c>
      <c r="P363" s="34" t="s">
        <v>155</v>
      </c>
      <c r="Q363" s="34" t="s">
        <v>155</v>
      </c>
      <c r="R363" s="36"/>
      <c r="S363" s="19"/>
    </row>
    <row r="364" spans="1:19" ht="18" customHeight="1" x14ac:dyDescent="0.25">
      <c r="A364" s="22" t="s">
        <v>284</v>
      </c>
      <c r="B364" s="6" t="s">
        <v>303</v>
      </c>
      <c r="C364" s="21" t="s">
        <v>26</v>
      </c>
      <c r="D364" s="29">
        <v>0</v>
      </c>
      <c r="E364" s="29">
        <v>0</v>
      </c>
      <c r="F364" s="29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14">
        <f t="shared" ref="P364:P373" si="273">H364+J364+L364+N364</f>
        <v>0</v>
      </c>
      <c r="Q364" s="14">
        <f t="shared" ref="Q364:Q373" si="274">I364+K364+M364+O364</f>
        <v>0</v>
      </c>
      <c r="R364" s="36"/>
      <c r="S364" s="19"/>
    </row>
    <row r="365" spans="1:19" ht="47.25" x14ac:dyDescent="0.25">
      <c r="A365" s="22" t="s">
        <v>285</v>
      </c>
      <c r="B365" s="1" t="s">
        <v>442</v>
      </c>
      <c r="C365" s="21" t="s">
        <v>26</v>
      </c>
      <c r="D365" s="29">
        <v>0</v>
      </c>
      <c r="E365" s="29">
        <v>0</v>
      </c>
      <c r="F365" s="29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14">
        <f t="shared" si="273"/>
        <v>0</v>
      </c>
      <c r="Q365" s="14">
        <f t="shared" si="274"/>
        <v>0</v>
      </c>
      <c r="R365" s="36"/>
      <c r="S365" s="19"/>
    </row>
    <row r="366" spans="1:19" ht="47.25" x14ac:dyDescent="0.25">
      <c r="A366" s="22" t="s">
        <v>286</v>
      </c>
      <c r="B366" s="1" t="s">
        <v>443</v>
      </c>
      <c r="C366" s="21" t="s">
        <v>26</v>
      </c>
      <c r="D366" s="29">
        <v>0</v>
      </c>
      <c r="E366" s="29">
        <v>0</v>
      </c>
      <c r="F366" s="29">
        <v>0</v>
      </c>
      <c r="G366" s="29">
        <v>0</v>
      </c>
      <c r="H366" s="29">
        <v>0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14">
        <f t="shared" si="273"/>
        <v>0</v>
      </c>
      <c r="Q366" s="14">
        <f t="shared" si="274"/>
        <v>0</v>
      </c>
      <c r="R366" s="36"/>
      <c r="S366" s="19"/>
    </row>
    <row r="367" spans="1:19" ht="31.5" x14ac:dyDescent="0.25">
      <c r="A367" s="22" t="s">
        <v>287</v>
      </c>
      <c r="B367" s="1" t="s">
        <v>197</v>
      </c>
      <c r="C367" s="21" t="s">
        <v>26</v>
      </c>
      <c r="D367" s="29">
        <v>0</v>
      </c>
      <c r="E367" s="29">
        <v>0</v>
      </c>
      <c r="F367" s="29">
        <v>0</v>
      </c>
      <c r="G367" s="29">
        <v>0</v>
      </c>
      <c r="H367" s="29">
        <v>0</v>
      </c>
      <c r="I367" s="29">
        <v>0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14">
        <f t="shared" si="273"/>
        <v>0</v>
      </c>
      <c r="Q367" s="14">
        <f t="shared" si="274"/>
        <v>0</v>
      </c>
      <c r="R367" s="36"/>
      <c r="S367" s="19"/>
    </row>
    <row r="368" spans="1:19" x14ac:dyDescent="0.25">
      <c r="A368" s="22" t="s">
        <v>288</v>
      </c>
      <c r="B368" s="6" t="s">
        <v>302</v>
      </c>
      <c r="C368" s="21" t="s">
        <v>709</v>
      </c>
      <c r="D368" s="29">
        <v>0</v>
      </c>
      <c r="E368" s="29">
        <v>0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14">
        <f t="shared" si="273"/>
        <v>0</v>
      </c>
      <c r="Q368" s="14">
        <f t="shared" si="274"/>
        <v>0</v>
      </c>
      <c r="R368" s="36"/>
      <c r="S368" s="19"/>
    </row>
    <row r="369" spans="1:19" ht="31.5" x14ac:dyDescent="0.25">
      <c r="A369" s="22" t="s">
        <v>289</v>
      </c>
      <c r="B369" s="1" t="s">
        <v>198</v>
      </c>
      <c r="C369" s="21" t="s">
        <v>709</v>
      </c>
      <c r="D369" s="29">
        <v>0</v>
      </c>
      <c r="E369" s="29">
        <v>0</v>
      </c>
      <c r="F369" s="29">
        <v>0</v>
      </c>
      <c r="G369" s="29">
        <v>0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14">
        <f t="shared" si="273"/>
        <v>0</v>
      </c>
      <c r="Q369" s="14">
        <f t="shared" si="274"/>
        <v>0</v>
      </c>
      <c r="R369" s="36"/>
      <c r="S369" s="19"/>
    </row>
    <row r="370" spans="1:19" x14ac:dyDescent="0.25">
      <c r="A370" s="22" t="s">
        <v>290</v>
      </c>
      <c r="B370" s="1" t="s">
        <v>199</v>
      </c>
      <c r="C370" s="21" t="s">
        <v>709</v>
      </c>
      <c r="D370" s="29">
        <v>0</v>
      </c>
      <c r="E370" s="29">
        <v>0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14">
        <f t="shared" si="273"/>
        <v>0</v>
      </c>
      <c r="Q370" s="14">
        <f t="shared" si="274"/>
        <v>0</v>
      </c>
      <c r="R370" s="36"/>
      <c r="S370" s="19"/>
    </row>
    <row r="371" spans="1:19" ht="31.5" x14ac:dyDescent="0.25">
      <c r="A371" s="22" t="s">
        <v>291</v>
      </c>
      <c r="B371" s="6" t="s">
        <v>301</v>
      </c>
      <c r="C371" s="21" t="s">
        <v>314</v>
      </c>
      <c r="D371" s="29">
        <v>0</v>
      </c>
      <c r="E371" s="29">
        <v>0</v>
      </c>
      <c r="F371" s="29">
        <v>0</v>
      </c>
      <c r="G371" s="29">
        <v>0</v>
      </c>
      <c r="H371" s="29">
        <v>0</v>
      </c>
      <c r="I371" s="29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14">
        <f t="shared" si="273"/>
        <v>0</v>
      </c>
      <c r="Q371" s="14">
        <f t="shared" si="274"/>
        <v>0</v>
      </c>
      <c r="R371" s="36"/>
      <c r="S371" s="19"/>
    </row>
    <row r="372" spans="1:19" x14ac:dyDescent="0.25">
      <c r="A372" s="22" t="s">
        <v>292</v>
      </c>
      <c r="B372" s="1" t="s">
        <v>195</v>
      </c>
      <c r="C372" s="21" t="s">
        <v>314</v>
      </c>
      <c r="D372" s="29">
        <v>0</v>
      </c>
      <c r="E372" s="29">
        <v>0</v>
      </c>
      <c r="F372" s="29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14">
        <f t="shared" si="273"/>
        <v>0</v>
      </c>
      <c r="Q372" s="14">
        <f t="shared" si="274"/>
        <v>0</v>
      </c>
      <c r="R372" s="36"/>
      <c r="S372" s="19"/>
    </row>
    <row r="373" spans="1:19" x14ac:dyDescent="0.25">
      <c r="A373" s="22" t="s">
        <v>293</v>
      </c>
      <c r="B373" s="1" t="s">
        <v>196</v>
      </c>
      <c r="C373" s="21" t="s">
        <v>314</v>
      </c>
      <c r="D373" s="29">
        <v>0</v>
      </c>
      <c r="E373" s="29">
        <v>0</v>
      </c>
      <c r="F373" s="29">
        <v>0</v>
      </c>
      <c r="G373" s="29">
        <v>0</v>
      </c>
      <c r="H373" s="29">
        <v>0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14">
        <f t="shared" si="273"/>
        <v>0</v>
      </c>
      <c r="Q373" s="14">
        <f t="shared" si="274"/>
        <v>0</v>
      </c>
      <c r="R373" s="36"/>
      <c r="S373" s="19"/>
    </row>
    <row r="374" spans="1:19" x14ac:dyDescent="0.25">
      <c r="A374" s="22" t="s">
        <v>294</v>
      </c>
      <c r="B374" s="18" t="s">
        <v>444</v>
      </c>
      <c r="C374" s="21" t="s">
        <v>710</v>
      </c>
      <c r="D374" s="29">
        <v>520</v>
      </c>
      <c r="E374" s="29">
        <v>507.1</v>
      </c>
      <c r="F374" s="33">
        <v>520</v>
      </c>
      <c r="G374" s="33">
        <v>480.10250000000002</v>
      </c>
      <c r="H374" s="14">
        <v>520</v>
      </c>
      <c r="I374" s="33">
        <v>489</v>
      </c>
      <c r="J374" s="14">
        <v>520</v>
      </c>
      <c r="K374" s="33">
        <f>I374</f>
        <v>489</v>
      </c>
      <c r="L374" s="14">
        <v>520</v>
      </c>
      <c r="M374" s="33">
        <f>K374</f>
        <v>489</v>
      </c>
      <c r="N374" s="33">
        <f>M374</f>
        <v>489</v>
      </c>
      <c r="O374" s="29">
        <v>0</v>
      </c>
      <c r="P374" s="14">
        <v>0</v>
      </c>
      <c r="Q374" s="14" t="s">
        <v>81</v>
      </c>
      <c r="R374" s="36"/>
      <c r="S374" s="19"/>
    </row>
    <row r="375" spans="1:19" x14ac:dyDescent="0.25">
      <c r="A375" s="51" t="s">
        <v>687</v>
      </c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3"/>
      <c r="R375" s="36"/>
      <c r="S375" s="19"/>
    </row>
    <row r="376" spans="1:19" ht="16.5" customHeight="1" x14ac:dyDescent="0.25">
      <c r="A376" s="51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3"/>
      <c r="R376" s="36"/>
      <c r="S376" s="19"/>
    </row>
    <row r="377" spans="1:19" ht="33" customHeight="1" x14ac:dyDescent="0.25">
      <c r="A377" s="43" t="s">
        <v>0</v>
      </c>
      <c r="B377" s="41" t="s">
        <v>1</v>
      </c>
      <c r="C377" s="41" t="s">
        <v>168</v>
      </c>
      <c r="D377" s="37" t="s">
        <v>736</v>
      </c>
      <c r="E377" s="37" t="s">
        <v>730</v>
      </c>
      <c r="F377" s="42" t="s">
        <v>733</v>
      </c>
      <c r="G377" s="42"/>
      <c r="H377" s="42" t="s">
        <v>734</v>
      </c>
      <c r="I377" s="42"/>
      <c r="J377" s="42" t="s">
        <v>735</v>
      </c>
      <c r="K377" s="42"/>
      <c r="L377" s="42" t="s">
        <v>738</v>
      </c>
      <c r="M377" s="42"/>
      <c r="N377" s="42" t="s">
        <v>740</v>
      </c>
      <c r="O377" s="42"/>
      <c r="P377" s="42" t="s">
        <v>84</v>
      </c>
      <c r="Q377" s="42"/>
      <c r="R377" s="36"/>
      <c r="S377" s="19"/>
    </row>
    <row r="378" spans="1:19" ht="71.25" customHeight="1" x14ac:dyDescent="0.25">
      <c r="A378" s="43"/>
      <c r="B378" s="41"/>
      <c r="C378" s="41"/>
      <c r="D378" s="13" t="s">
        <v>65</v>
      </c>
      <c r="E378" s="13" t="s">
        <v>65</v>
      </c>
      <c r="F378" s="13" t="s">
        <v>729</v>
      </c>
      <c r="G378" s="13" t="s">
        <v>65</v>
      </c>
      <c r="H378" s="13" t="s">
        <v>729</v>
      </c>
      <c r="I378" s="13" t="s">
        <v>169</v>
      </c>
      <c r="J378" s="13" t="s">
        <v>729</v>
      </c>
      <c r="K378" s="13" t="s">
        <v>169</v>
      </c>
      <c r="L378" s="13" t="s">
        <v>729</v>
      </c>
      <c r="M378" s="13" t="s">
        <v>169</v>
      </c>
      <c r="N378" s="13" t="s">
        <v>728</v>
      </c>
      <c r="O378" s="13" t="s">
        <v>297</v>
      </c>
      <c r="P378" s="13" t="s">
        <v>644</v>
      </c>
      <c r="Q378" s="13" t="s">
        <v>169</v>
      </c>
      <c r="R378" s="36"/>
      <c r="S378" s="19"/>
    </row>
    <row r="379" spans="1:19" s="28" customFormat="1" x14ac:dyDescent="0.25">
      <c r="A379" s="25">
        <v>1</v>
      </c>
      <c r="B379" s="26">
        <v>2</v>
      </c>
      <c r="C379" s="26">
        <v>3</v>
      </c>
      <c r="D379" s="38" t="s">
        <v>42</v>
      </c>
      <c r="E379" s="38" t="s">
        <v>645</v>
      </c>
      <c r="F379" s="38" t="s">
        <v>646</v>
      </c>
      <c r="G379" s="38" t="s">
        <v>647</v>
      </c>
      <c r="H379" s="38" t="s">
        <v>648</v>
      </c>
      <c r="I379" s="38" t="s">
        <v>649</v>
      </c>
      <c r="J379" s="38" t="s">
        <v>650</v>
      </c>
      <c r="K379" s="38" t="s">
        <v>651</v>
      </c>
      <c r="L379" s="38" t="s">
        <v>652</v>
      </c>
      <c r="M379" s="38" t="s">
        <v>653</v>
      </c>
      <c r="N379" s="38" t="s">
        <v>653</v>
      </c>
      <c r="O379" s="38" t="s">
        <v>737</v>
      </c>
      <c r="P379" s="25" t="s">
        <v>654</v>
      </c>
      <c r="Q379" s="26">
        <v>6</v>
      </c>
      <c r="R379" s="36"/>
      <c r="S379" s="19"/>
    </row>
    <row r="380" spans="1:19" ht="30.75" customHeight="1" x14ac:dyDescent="0.25">
      <c r="A380" s="50" t="s">
        <v>720</v>
      </c>
      <c r="B380" s="50"/>
      <c r="C380" s="21" t="s">
        <v>314</v>
      </c>
      <c r="D380" s="29">
        <f t="shared" ref="D380:E380" si="275">D381+D440</f>
        <v>91.604920930000006</v>
      </c>
      <c r="E380" s="29">
        <f t="shared" si="275"/>
        <v>217.13852227833331</v>
      </c>
      <c r="F380" s="29">
        <f t="shared" ref="F380:O380" si="276">F381+F440</f>
        <v>135.31799999999998</v>
      </c>
      <c r="G380" s="29">
        <f t="shared" si="276"/>
        <v>168.65209289000001</v>
      </c>
      <c r="H380" s="29">
        <f t="shared" si="276"/>
        <v>271.4386672</v>
      </c>
      <c r="I380" s="29">
        <f t="shared" si="276"/>
        <v>262.79219624000001</v>
      </c>
      <c r="J380" s="29">
        <f t="shared" ref="J380" si="277">J381+J440</f>
        <v>211.67484308488423</v>
      </c>
      <c r="K380" s="29">
        <f t="shared" si="276"/>
        <v>882.20491427049296</v>
      </c>
      <c r="L380" s="29">
        <f t="shared" ref="L380" si="278">L381+L440</f>
        <v>220.2322009072021</v>
      </c>
      <c r="M380" s="29">
        <f t="shared" si="276"/>
        <v>219.56788485507079</v>
      </c>
      <c r="N380" s="29">
        <f t="shared" si="276"/>
        <v>228.33840075440401</v>
      </c>
      <c r="O380" s="29">
        <f t="shared" si="276"/>
        <v>0</v>
      </c>
      <c r="P380" s="14">
        <f t="shared" ref="P380" si="279">H380+J380+L380+N380</f>
        <v>931.68411194649036</v>
      </c>
      <c r="Q380" s="14">
        <f t="shared" ref="Q380" si="280">I380+K380+M380+O380</f>
        <v>1364.5649953655638</v>
      </c>
      <c r="R380" s="36"/>
      <c r="S380" s="19"/>
    </row>
    <row r="381" spans="1:19" x14ac:dyDescent="0.25">
      <c r="A381" s="22" t="s">
        <v>8</v>
      </c>
      <c r="B381" s="2" t="s">
        <v>606</v>
      </c>
      <c r="C381" s="21" t="s">
        <v>314</v>
      </c>
      <c r="D381" s="29">
        <f t="shared" ref="D381:E381" si="281">D382+D406+D434+D435</f>
        <v>91.604920930000006</v>
      </c>
      <c r="E381" s="29">
        <f t="shared" si="281"/>
        <v>217.13852227833331</v>
      </c>
      <c r="F381" s="29">
        <f>F382+F406+F434+F435</f>
        <v>135.31799999999998</v>
      </c>
      <c r="G381" s="29">
        <f t="shared" ref="G381:O381" si="282">G382+G406+G434+G435</f>
        <v>168.65209289000001</v>
      </c>
      <c r="H381" s="29">
        <f t="shared" si="282"/>
        <v>271.4386672</v>
      </c>
      <c r="I381" s="29">
        <f t="shared" si="282"/>
        <v>262.79219624000001</v>
      </c>
      <c r="J381" s="29">
        <f t="shared" ref="J381" si="283">J382+J406+J434+J435</f>
        <v>211.67484308488423</v>
      </c>
      <c r="K381" s="29">
        <f t="shared" si="282"/>
        <v>882.20491427049296</v>
      </c>
      <c r="L381" s="29">
        <f t="shared" ref="L381" si="284">L382+L406+L434+L435</f>
        <v>220.2322009072021</v>
      </c>
      <c r="M381" s="29">
        <f t="shared" si="282"/>
        <v>219.56788485507079</v>
      </c>
      <c r="N381" s="29">
        <f t="shared" si="282"/>
        <v>228.33840075440401</v>
      </c>
      <c r="O381" s="29">
        <f t="shared" si="282"/>
        <v>0</v>
      </c>
      <c r="P381" s="14">
        <f t="shared" ref="P381:P444" si="285">H381+J381+L381+N381</f>
        <v>931.68411194649036</v>
      </c>
      <c r="Q381" s="14">
        <f t="shared" ref="Q381:Q444" si="286">I381+K381+M381+O381</f>
        <v>1364.5649953655638</v>
      </c>
      <c r="R381" s="36"/>
      <c r="S381" s="19"/>
    </row>
    <row r="382" spans="1:19" x14ac:dyDescent="0.25">
      <c r="A382" s="22" t="s">
        <v>9</v>
      </c>
      <c r="B382" s="6" t="s">
        <v>66</v>
      </c>
      <c r="C382" s="21" t="s">
        <v>314</v>
      </c>
      <c r="D382" s="29">
        <f t="shared" ref="D382:E382" si="287">D383+D401+D405</f>
        <v>70.177358030000008</v>
      </c>
      <c r="E382" s="29">
        <f t="shared" si="287"/>
        <v>191.07425274833332</v>
      </c>
      <c r="F382" s="29">
        <f t="shared" ref="F382:O382" si="288">F383+F401+F405</f>
        <v>100</v>
      </c>
      <c r="G382" s="29">
        <f t="shared" si="288"/>
        <v>100</v>
      </c>
      <c r="H382" s="29">
        <f t="shared" si="288"/>
        <v>160.56058999999999</v>
      </c>
      <c r="I382" s="29">
        <f t="shared" si="288"/>
        <v>160.56100000000001</v>
      </c>
      <c r="J382" s="29">
        <f t="shared" ref="J382" si="289">J383+J401+J405</f>
        <v>130.12899999999999</v>
      </c>
      <c r="K382" s="29">
        <f t="shared" si="288"/>
        <v>689.97735064840674</v>
      </c>
      <c r="L382" s="29">
        <f t="shared" ref="L382" si="290">L383+L401+L405</f>
        <v>114.595</v>
      </c>
      <c r="M382" s="29">
        <f t="shared" si="288"/>
        <v>0</v>
      </c>
      <c r="N382" s="29">
        <f t="shared" si="288"/>
        <v>6.4286029960124438</v>
      </c>
      <c r="O382" s="29">
        <f t="shared" si="288"/>
        <v>0</v>
      </c>
      <c r="P382" s="14">
        <f t="shared" si="285"/>
        <v>411.71319299601242</v>
      </c>
      <c r="Q382" s="14">
        <f t="shared" si="286"/>
        <v>850.53835064840678</v>
      </c>
      <c r="R382" s="36"/>
      <c r="S382" s="19"/>
    </row>
    <row r="383" spans="1:19" ht="31.5" x14ac:dyDescent="0.25">
      <c r="A383" s="22" t="s">
        <v>67</v>
      </c>
      <c r="B383" s="1" t="s">
        <v>524</v>
      </c>
      <c r="C383" s="21" t="s">
        <v>314</v>
      </c>
      <c r="D383" s="29">
        <f t="shared" ref="D383:E383" si="291">D384+D388+D389+D390+D391+D396+D397+D398</f>
        <v>70.177358030000008</v>
      </c>
      <c r="E383" s="29">
        <f t="shared" si="291"/>
        <v>191.07425274833332</v>
      </c>
      <c r="F383" s="29">
        <f t="shared" ref="F383:O383" si="292">F384+F388+F389+F390+F391+F396+F397+F398</f>
        <v>100</v>
      </c>
      <c r="G383" s="29">
        <f t="shared" si="292"/>
        <v>100</v>
      </c>
      <c r="H383" s="29">
        <f t="shared" si="292"/>
        <v>160.56058999999999</v>
      </c>
      <c r="I383" s="29">
        <f t="shared" si="292"/>
        <v>160.56100000000001</v>
      </c>
      <c r="J383" s="29">
        <f t="shared" ref="J383" si="293">J384+J388+J389+J390+J391+J396+J397+J398</f>
        <v>130.12899999999999</v>
      </c>
      <c r="K383" s="29">
        <f t="shared" si="292"/>
        <v>689.97735064840674</v>
      </c>
      <c r="L383" s="29">
        <f t="shared" ref="L383" si="294">L384+L388+L389+L390+L391+L396+L397+L398</f>
        <v>114.595</v>
      </c>
      <c r="M383" s="29">
        <f t="shared" si="292"/>
        <v>0</v>
      </c>
      <c r="N383" s="29">
        <f t="shared" si="292"/>
        <v>6.4286029960124438</v>
      </c>
      <c r="O383" s="29">
        <f t="shared" si="292"/>
        <v>0</v>
      </c>
      <c r="P383" s="14">
        <f t="shared" si="285"/>
        <v>411.71319299601242</v>
      </c>
      <c r="Q383" s="14">
        <f t="shared" si="286"/>
        <v>850.53835064840678</v>
      </c>
      <c r="R383" s="36"/>
      <c r="S383" s="19"/>
    </row>
    <row r="384" spans="1:19" x14ac:dyDescent="0.25">
      <c r="A384" s="22" t="s">
        <v>156</v>
      </c>
      <c r="B384" s="7" t="s">
        <v>446</v>
      </c>
      <c r="C384" s="21" t="s">
        <v>314</v>
      </c>
      <c r="D384" s="29">
        <f t="shared" ref="D384:E384" si="295">D385+D386+D387</f>
        <v>0</v>
      </c>
      <c r="E384" s="29">
        <f t="shared" si="295"/>
        <v>0</v>
      </c>
      <c r="F384" s="29">
        <f t="shared" ref="F384:O384" si="296">F385+F386+F387</f>
        <v>0</v>
      </c>
      <c r="G384" s="29">
        <f t="shared" si="296"/>
        <v>0</v>
      </c>
      <c r="H384" s="29">
        <f t="shared" si="296"/>
        <v>0</v>
      </c>
      <c r="I384" s="29">
        <f t="shared" si="296"/>
        <v>0</v>
      </c>
      <c r="J384" s="29">
        <f t="shared" ref="J384" si="297">J385+J386+J387</f>
        <v>0</v>
      </c>
      <c r="K384" s="29">
        <f t="shared" si="296"/>
        <v>0</v>
      </c>
      <c r="L384" s="29">
        <f t="shared" ref="L384" si="298">L385+L386+L387</f>
        <v>0</v>
      </c>
      <c r="M384" s="29">
        <f t="shared" si="296"/>
        <v>0</v>
      </c>
      <c r="N384" s="29">
        <f t="shared" si="296"/>
        <v>0</v>
      </c>
      <c r="O384" s="29">
        <f t="shared" si="296"/>
        <v>0</v>
      </c>
      <c r="P384" s="14">
        <f t="shared" si="285"/>
        <v>0</v>
      </c>
      <c r="Q384" s="14">
        <f t="shared" si="286"/>
        <v>0</v>
      </c>
      <c r="R384" s="36"/>
      <c r="S384" s="19"/>
    </row>
    <row r="385" spans="1:19" ht="31.5" x14ac:dyDescent="0.25">
      <c r="A385" s="22" t="s">
        <v>481</v>
      </c>
      <c r="B385" s="8" t="s">
        <v>463</v>
      </c>
      <c r="C385" s="21" t="s">
        <v>314</v>
      </c>
      <c r="D385" s="29">
        <v>0</v>
      </c>
      <c r="E385" s="29">
        <v>0</v>
      </c>
      <c r="F385" s="29">
        <v>0</v>
      </c>
      <c r="G385" s="29">
        <v>0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29">
        <v>0</v>
      </c>
      <c r="P385" s="14">
        <f t="shared" si="285"/>
        <v>0</v>
      </c>
      <c r="Q385" s="14">
        <f t="shared" si="286"/>
        <v>0</v>
      </c>
      <c r="R385" s="36"/>
      <c r="S385" s="19"/>
    </row>
    <row r="386" spans="1:19" ht="31.5" x14ac:dyDescent="0.25">
      <c r="A386" s="22" t="s">
        <v>482</v>
      </c>
      <c r="B386" s="8" t="s">
        <v>464</v>
      </c>
      <c r="C386" s="21" t="s">
        <v>314</v>
      </c>
      <c r="D386" s="29">
        <v>0</v>
      </c>
      <c r="E386" s="29">
        <v>0</v>
      </c>
      <c r="F386" s="29">
        <v>0</v>
      </c>
      <c r="G386" s="29">
        <v>0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29">
        <v>0</v>
      </c>
      <c r="P386" s="14">
        <f t="shared" si="285"/>
        <v>0</v>
      </c>
      <c r="Q386" s="14">
        <f t="shared" si="286"/>
        <v>0</v>
      </c>
      <c r="R386" s="36"/>
      <c r="S386" s="19"/>
    </row>
    <row r="387" spans="1:19" ht="31.5" x14ac:dyDescent="0.25">
      <c r="A387" s="22" t="s">
        <v>525</v>
      </c>
      <c r="B387" s="8" t="s">
        <v>449</v>
      </c>
      <c r="C387" s="21" t="s">
        <v>314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29">
        <v>0</v>
      </c>
      <c r="P387" s="14">
        <f t="shared" si="285"/>
        <v>0</v>
      </c>
      <c r="Q387" s="14">
        <f t="shared" si="286"/>
        <v>0</v>
      </c>
      <c r="R387" s="36"/>
      <c r="S387" s="19"/>
    </row>
    <row r="388" spans="1:19" x14ac:dyDescent="0.25">
      <c r="A388" s="22" t="s">
        <v>157</v>
      </c>
      <c r="B388" s="7" t="s">
        <v>625</v>
      </c>
      <c r="C388" s="21" t="s">
        <v>314</v>
      </c>
      <c r="D388" s="29">
        <v>0</v>
      </c>
      <c r="E388" s="29">
        <v>0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29">
        <v>0</v>
      </c>
      <c r="P388" s="14">
        <f t="shared" si="285"/>
        <v>0</v>
      </c>
      <c r="Q388" s="14">
        <f t="shared" si="286"/>
        <v>0</v>
      </c>
      <c r="R388" s="36"/>
      <c r="S388" s="19"/>
    </row>
    <row r="389" spans="1:19" x14ac:dyDescent="0.25">
      <c r="A389" s="22" t="s">
        <v>158</v>
      </c>
      <c r="B389" s="7" t="s">
        <v>447</v>
      </c>
      <c r="C389" s="21" t="s">
        <v>314</v>
      </c>
      <c r="D389" s="29">
        <v>0</v>
      </c>
      <c r="E389" s="29">
        <v>0</v>
      </c>
      <c r="F389" s="29">
        <v>0</v>
      </c>
      <c r="G389" s="29">
        <v>0</v>
      </c>
      <c r="H389" s="29">
        <v>0</v>
      </c>
      <c r="I389" s="29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29">
        <v>0</v>
      </c>
      <c r="P389" s="14">
        <f t="shared" si="285"/>
        <v>0</v>
      </c>
      <c r="Q389" s="14">
        <f t="shared" si="286"/>
        <v>0</v>
      </c>
      <c r="R389" s="36"/>
      <c r="S389" s="19"/>
    </row>
    <row r="390" spans="1:19" x14ac:dyDescent="0.25">
      <c r="A390" s="22" t="s">
        <v>159</v>
      </c>
      <c r="B390" s="7" t="s">
        <v>617</v>
      </c>
      <c r="C390" s="21" t="s">
        <v>314</v>
      </c>
      <c r="D390" s="29">
        <v>0</v>
      </c>
      <c r="E390" s="29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  <c r="O390" s="29">
        <v>0</v>
      </c>
      <c r="P390" s="14">
        <f t="shared" si="285"/>
        <v>0</v>
      </c>
      <c r="Q390" s="14">
        <f t="shared" si="286"/>
        <v>0</v>
      </c>
      <c r="R390" s="36"/>
      <c r="S390" s="19"/>
    </row>
    <row r="391" spans="1:19" x14ac:dyDescent="0.25">
      <c r="A391" s="22" t="s">
        <v>160</v>
      </c>
      <c r="B391" s="7" t="s">
        <v>70</v>
      </c>
      <c r="C391" s="21" t="s">
        <v>314</v>
      </c>
      <c r="D391" s="29">
        <f t="shared" ref="D391:E391" si="299">D392+D394</f>
        <v>0</v>
      </c>
      <c r="E391" s="29">
        <f t="shared" si="299"/>
        <v>0</v>
      </c>
      <c r="F391" s="29">
        <f t="shared" ref="F391:O391" si="300">F392+F394</f>
        <v>0</v>
      </c>
      <c r="G391" s="29">
        <f t="shared" si="300"/>
        <v>0</v>
      </c>
      <c r="H391" s="29">
        <f t="shared" si="300"/>
        <v>0</v>
      </c>
      <c r="I391" s="29">
        <f t="shared" si="300"/>
        <v>0</v>
      </c>
      <c r="J391" s="29">
        <f t="shared" ref="J391" si="301">J392+J394</f>
        <v>0</v>
      </c>
      <c r="K391" s="29">
        <f t="shared" si="300"/>
        <v>0</v>
      </c>
      <c r="L391" s="29">
        <f t="shared" ref="L391" si="302">L392+L394</f>
        <v>0</v>
      </c>
      <c r="M391" s="29">
        <f t="shared" si="300"/>
        <v>0</v>
      </c>
      <c r="N391" s="29">
        <f t="shared" si="300"/>
        <v>0</v>
      </c>
      <c r="O391" s="29">
        <f t="shared" si="300"/>
        <v>0</v>
      </c>
      <c r="P391" s="14">
        <f t="shared" si="285"/>
        <v>0</v>
      </c>
      <c r="Q391" s="14">
        <f t="shared" si="286"/>
        <v>0</v>
      </c>
      <c r="R391" s="36"/>
      <c r="S391" s="19"/>
    </row>
    <row r="392" spans="1:19" ht="31.5" x14ac:dyDescent="0.25">
      <c r="A392" s="22" t="s">
        <v>526</v>
      </c>
      <c r="B392" s="8" t="s">
        <v>523</v>
      </c>
      <c r="C392" s="21" t="s">
        <v>314</v>
      </c>
      <c r="D392" s="29">
        <v>0</v>
      </c>
      <c r="E392" s="29">
        <v>0</v>
      </c>
      <c r="F392" s="29">
        <v>0</v>
      </c>
      <c r="G392" s="29">
        <v>0</v>
      </c>
      <c r="H392" s="29">
        <v>0</v>
      </c>
      <c r="I392" s="29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14">
        <f t="shared" si="285"/>
        <v>0</v>
      </c>
      <c r="Q392" s="14">
        <f t="shared" si="286"/>
        <v>0</v>
      </c>
      <c r="R392" s="36"/>
      <c r="S392" s="19"/>
    </row>
    <row r="393" spans="1:19" x14ac:dyDescent="0.25">
      <c r="A393" s="22" t="s">
        <v>527</v>
      </c>
      <c r="B393" s="8" t="s">
        <v>569</v>
      </c>
      <c r="C393" s="21" t="s">
        <v>314</v>
      </c>
      <c r="D393" s="29">
        <v>0</v>
      </c>
      <c r="E393" s="29">
        <v>0</v>
      </c>
      <c r="F393" s="29">
        <v>0</v>
      </c>
      <c r="G393" s="29">
        <v>0</v>
      </c>
      <c r="H393" s="29">
        <v>0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14">
        <f t="shared" si="285"/>
        <v>0</v>
      </c>
      <c r="Q393" s="14">
        <f t="shared" si="286"/>
        <v>0</v>
      </c>
      <c r="R393" s="36"/>
      <c r="S393" s="19"/>
    </row>
    <row r="394" spans="1:19" x14ac:dyDescent="0.25">
      <c r="A394" s="22" t="s">
        <v>528</v>
      </c>
      <c r="B394" s="8" t="s">
        <v>295</v>
      </c>
      <c r="C394" s="21" t="s">
        <v>314</v>
      </c>
      <c r="D394" s="29">
        <v>0</v>
      </c>
      <c r="E394" s="29">
        <v>0</v>
      </c>
      <c r="F394" s="29">
        <v>0</v>
      </c>
      <c r="G394" s="29">
        <v>0</v>
      </c>
      <c r="H394" s="29">
        <v>0</v>
      </c>
      <c r="I394" s="29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14">
        <f t="shared" si="285"/>
        <v>0</v>
      </c>
      <c r="Q394" s="14">
        <f t="shared" si="286"/>
        <v>0</v>
      </c>
      <c r="R394" s="36"/>
      <c r="S394" s="19"/>
    </row>
    <row r="395" spans="1:19" x14ac:dyDescent="0.25">
      <c r="A395" s="22" t="s">
        <v>529</v>
      </c>
      <c r="B395" s="8" t="s">
        <v>569</v>
      </c>
      <c r="C395" s="21" t="s">
        <v>314</v>
      </c>
      <c r="D395" s="29">
        <v>0</v>
      </c>
      <c r="E395" s="29">
        <v>0</v>
      </c>
      <c r="F395" s="29">
        <v>0</v>
      </c>
      <c r="G395" s="29">
        <v>0</v>
      </c>
      <c r="H395" s="29">
        <v>0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14">
        <f t="shared" si="285"/>
        <v>0</v>
      </c>
      <c r="Q395" s="14">
        <f t="shared" si="286"/>
        <v>0</v>
      </c>
      <c r="R395" s="36"/>
      <c r="S395" s="19"/>
    </row>
    <row r="396" spans="1:19" x14ac:dyDescent="0.25">
      <c r="A396" s="22" t="s">
        <v>161</v>
      </c>
      <c r="B396" s="7" t="s">
        <v>448</v>
      </c>
      <c r="C396" s="21" t="s">
        <v>314</v>
      </c>
      <c r="D396" s="29">
        <v>70.177358030000008</v>
      </c>
      <c r="E396" s="29">
        <v>191.07425274833332</v>
      </c>
      <c r="F396" s="29">
        <v>100</v>
      </c>
      <c r="G396" s="29">
        <v>100</v>
      </c>
      <c r="H396" s="14">
        <v>160.56058999999999</v>
      </c>
      <c r="I396" s="29">
        <v>160.56100000000001</v>
      </c>
      <c r="J396" s="14">
        <v>130.12899999999999</v>
      </c>
      <c r="K396" s="29">
        <v>689.97735064840674</v>
      </c>
      <c r="L396" s="14">
        <v>114.595</v>
      </c>
      <c r="M396" s="29">
        <v>0</v>
      </c>
      <c r="N396" s="29">
        <v>6.4286029960124438</v>
      </c>
      <c r="O396" s="29">
        <v>0</v>
      </c>
      <c r="P396" s="14">
        <f t="shared" si="285"/>
        <v>411.71319299601242</v>
      </c>
      <c r="Q396" s="14">
        <f t="shared" si="286"/>
        <v>850.53835064840678</v>
      </c>
      <c r="R396" s="36"/>
      <c r="S396" s="19"/>
    </row>
    <row r="397" spans="1:19" x14ac:dyDescent="0.25">
      <c r="A397" s="22" t="s">
        <v>181</v>
      </c>
      <c r="B397" s="7" t="s">
        <v>622</v>
      </c>
      <c r="C397" s="21" t="s">
        <v>314</v>
      </c>
      <c r="D397" s="29">
        <v>0</v>
      </c>
      <c r="E397" s="29">
        <v>0</v>
      </c>
      <c r="F397" s="29">
        <v>0</v>
      </c>
      <c r="G397" s="29">
        <v>0</v>
      </c>
      <c r="H397" s="29">
        <v>0</v>
      </c>
      <c r="I397" s="29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14">
        <f t="shared" si="285"/>
        <v>0</v>
      </c>
      <c r="Q397" s="14">
        <f t="shared" si="286"/>
        <v>0</v>
      </c>
      <c r="R397" s="36"/>
      <c r="S397" s="19"/>
    </row>
    <row r="398" spans="1:19" ht="31.5" x14ac:dyDescent="0.25">
      <c r="A398" s="22" t="s">
        <v>474</v>
      </c>
      <c r="B398" s="7" t="s">
        <v>607</v>
      </c>
      <c r="C398" s="21" t="s">
        <v>314</v>
      </c>
      <c r="D398" s="29">
        <v>0</v>
      </c>
      <c r="E398" s="29">
        <v>0</v>
      </c>
      <c r="F398" s="29">
        <v>0</v>
      </c>
      <c r="G398" s="29">
        <v>0</v>
      </c>
      <c r="H398" s="29">
        <v>0</v>
      </c>
      <c r="I398" s="29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14">
        <f t="shared" si="285"/>
        <v>0</v>
      </c>
      <c r="Q398" s="14">
        <f t="shared" si="286"/>
        <v>0</v>
      </c>
      <c r="R398" s="36"/>
      <c r="S398" s="19"/>
    </row>
    <row r="399" spans="1:19" ht="18" customHeight="1" x14ac:dyDescent="0.25">
      <c r="A399" s="22" t="s">
        <v>530</v>
      </c>
      <c r="B399" s="8" t="s">
        <v>208</v>
      </c>
      <c r="C399" s="21" t="s">
        <v>314</v>
      </c>
      <c r="D399" s="29">
        <v>0</v>
      </c>
      <c r="E399" s="29">
        <v>0</v>
      </c>
      <c r="F399" s="29">
        <v>0</v>
      </c>
      <c r="G399" s="29">
        <v>0</v>
      </c>
      <c r="H399" s="29">
        <v>0</v>
      </c>
      <c r="I399" s="29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14">
        <f t="shared" si="285"/>
        <v>0</v>
      </c>
      <c r="Q399" s="14">
        <f t="shared" si="286"/>
        <v>0</v>
      </c>
      <c r="R399" s="36"/>
      <c r="S399" s="19"/>
    </row>
    <row r="400" spans="1:19" ht="18" customHeight="1" x14ac:dyDescent="0.25">
      <c r="A400" s="22" t="s">
        <v>531</v>
      </c>
      <c r="B400" s="16" t="s">
        <v>196</v>
      </c>
      <c r="C400" s="21" t="s">
        <v>314</v>
      </c>
      <c r="D400" s="29">
        <v>0</v>
      </c>
      <c r="E400" s="29">
        <v>0</v>
      </c>
      <c r="F400" s="29">
        <v>0</v>
      </c>
      <c r="G400" s="29">
        <v>0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14">
        <f t="shared" si="285"/>
        <v>0</v>
      </c>
      <c r="Q400" s="14">
        <f t="shared" si="286"/>
        <v>0</v>
      </c>
      <c r="R400" s="36"/>
      <c r="S400" s="19"/>
    </row>
    <row r="401" spans="1:19" ht="31.5" x14ac:dyDescent="0.25">
      <c r="A401" s="22" t="s">
        <v>68</v>
      </c>
      <c r="B401" s="1" t="s">
        <v>566</v>
      </c>
      <c r="C401" s="21" t="s">
        <v>314</v>
      </c>
      <c r="D401" s="29">
        <v>0</v>
      </c>
      <c r="E401" s="29">
        <v>0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14">
        <f t="shared" si="285"/>
        <v>0</v>
      </c>
      <c r="Q401" s="14">
        <f t="shared" si="286"/>
        <v>0</v>
      </c>
      <c r="R401" s="36"/>
      <c r="S401" s="19"/>
    </row>
    <row r="402" spans="1:19" ht="31.5" x14ac:dyDescent="0.25">
      <c r="A402" s="22" t="s">
        <v>532</v>
      </c>
      <c r="B402" s="7" t="s">
        <v>463</v>
      </c>
      <c r="C402" s="21" t="s">
        <v>314</v>
      </c>
      <c r="D402" s="29">
        <v>0</v>
      </c>
      <c r="E402" s="29">
        <v>0</v>
      </c>
      <c r="F402" s="29">
        <v>0</v>
      </c>
      <c r="G402" s="29">
        <v>0</v>
      </c>
      <c r="H402" s="29">
        <v>0</v>
      </c>
      <c r="I402" s="29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14">
        <f t="shared" si="285"/>
        <v>0</v>
      </c>
      <c r="Q402" s="14">
        <f t="shared" si="286"/>
        <v>0</v>
      </c>
      <c r="R402" s="36"/>
      <c r="S402" s="19"/>
    </row>
    <row r="403" spans="1:19" ht="31.5" x14ac:dyDescent="0.25">
      <c r="A403" s="22" t="s">
        <v>533</v>
      </c>
      <c r="B403" s="7" t="s">
        <v>464</v>
      </c>
      <c r="C403" s="21" t="s">
        <v>314</v>
      </c>
      <c r="D403" s="29">
        <v>0</v>
      </c>
      <c r="E403" s="29">
        <v>0</v>
      </c>
      <c r="F403" s="29">
        <v>0</v>
      </c>
      <c r="G403" s="29">
        <v>0</v>
      </c>
      <c r="H403" s="29">
        <v>0</v>
      </c>
      <c r="I403" s="29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14">
        <f t="shared" si="285"/>
        <v>0</v>
      </c>
      <c r="Q403" s="14">
        <f t="shared" si="286"/>
        <v>0</v>
      </c>
      <c r="R403" s="36"/>
      <c r="S403" s="19"/>
    </row>
    <row r="404" spans="1:19" ht="31.5" x14ac:dyDescent="0.25">
      <c r="A404" s="22" t="s">
        <v>534</v>
      </c>
      <c r="B404" s="7" t="s">
        <v>449</v>
      </c>
      <c r="C404" s="21" t="s">
        <v>314</v>
      </c>
      <c r="D404" s="29">
        <v>0</v>
      </c>
      <c r="E404" s="29">
        <v>0</v>
      </c>
      <c r="F404" s="29">
        <v>0</v>
      </c>
      <c r="G404" s="29">
        <v>0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14">
        <f t="shared" si="285"/>
        <v>0</v>
      </c>
      <c r="Q404" s="14">
        <f t="shared" si="286"/>
        <v>0</v>
      </c>
      <c r="R404" s="36"/>
      <c r="S404" s="19"/>
    </row>
    <row r="405" spans="1:19" x14ac:dyDescent="0.25">
      <c r="A405" s="22" t="s">
        <v>69</v>
      </c>
      <c r="B405" s="1" t="s">
        <v>83</v>
      </c>
      <c r="C405" s="21" t="s">
        <v>314</v>
      </c>
      <c r="D405" s="29">
        <v>0</v>
      </c>
      <c r="E405" s="29">
        <v>0</v>
      </c>
      <c r="F405" s="29">
        <v>0</v>
      </c>
      <c r="G405" s="29">
        <v>0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14">
        <f t="shared" si="285"/>
        <v>0</v>
      </c>
      <c r="Q405" s="14">
        <f t="shared" si="286"/>
        <v>0</v>
      </c>
      <c r="R405" s="36"/>
      <c r="S405" s="19"/>
    </row>
    <row r="406" spans="1:19" x14ac:dyDescent="0.25">
      <c r="A406" s="22" t="s">
        <v>10</v>
      </c>
      <c r="B406" s="6" t="s">
        <v>608</v>
      </c>
      <c r="C406" s="21" t="s">
        <v>314</v>
      </c>
      <c r="D406" s="29">
        <f t="shared" ref="D406:E406" si="303">D407+D420+D421</f>
        <v>21.427562900000002</v>
      </c>
      <c r="E406" s="29">
        <f t="shared" si="303"/>
        <v>26.064269529999997</v>
      </c>
      <c r="F406" s="29">
        <f t="shared" ref="F406:O406" si="304">F407+F420+F421</f>
        <v>35.317999999999998</v>
      </c>
      <c r="G406" s="29">
        <f t="shared" si="304"/>
        <v>68.652092890000006</v>
      </c>
      <c r="H406" s="29">
        <f t="shared" si="304"/>
        <v>110.87807720000001</v>
      </c>
      <c r="I406" s="29">
        <f t="shared" si="304"/>
        <v>102.23119624</v>
      </c>
      <c r="J406" s="29">
        <f t="shared" ref="J406" si="305">J407+J420+J421</f>
        <v>81.545843084884226</v>
      </c>
      <c r="K406" s="29">
        <f t="shared" si="304"/>
        <v>192.22756362208622</v>
      </c>
      <c r="L406" s="29">
        <f t="shared" ref="L406" si="306">L407+L420+L421</f>
        <v>105.6372009072021</v>
      </c>
      <c r="M406" s="29">
        <f t="shared" si="304"/>
        <v>219.56788485507079</v>
      </c>
      <c r="N406" s="29">
        <f t="shared" si="304"/>
        <v>221.90979775839156</v>
      </c>
      <c r="O406" s="29">
        <f t="shared" si="304"/>
        <v>0</v>
      </c>
      <c r="P406" s="14">
        <f t="shared" si="285"/>
        <v>519.97091895047788</v>
      </c>
      <c r="Q406" s="14">
        <f t="shared" si="286"/>
        <v>514.02664471715707</v>
      </c>
      <c r="R406" s="36"/>
      <c r="S406" s="19"/>
    </row>
    <row r="407" spans="1:19" x14ac:dyDescent="0.25">
      <c r="A407" s="22" t="s">
        <v>71</v>
      </c>
      <c r="B407" s="1" t="s">
        <v>609</v>
      </c>
      <c r="C407" s="21" t="s">
        <v>314</v>
      </c>
      <c r="D407" s="29">
        <f t="shared" ref="D407:E407" si="307">D408+D409+D410+D411+D412+D413+D414+D415+D416+D417</f>
        <v>21.427562900000002</v>
      </c>
      <c r="E407" s="29">
        <f t="shared" si="307"/>
        <v>26.064269529999997</v>
      </c>
      <c r="F407" s="29">
        <f t="shared" ref="F407:O407" si="308">F408+F409+F410+F411+F412+F413+F414+F415+F416+F417</f>
        <v>35.317999999999998</v>
      </c>
      <c r="G407" s="29">
        <f t="shared" si="308"/>
        <v>68.652092890000006</v>
      </c>
      <c r="H407" s="29">
        <f t="shared" si="308"/>
        <v>80.578410000000005</v>
      </c>
      <c r="I407" s="29">
        <f t="shared" si="308"/>
        <v>80.577730000000003</v>
      </c>
      <c r="J407" s="29">
        <f t="shared" ref="J407" si="309">J408+J409+J410+J411+J412+J413+J414+J415+J416+J417</f>
        <v>81.545843084884226</v>
      </c>
      <c r="K407" s="29">
        <f t="shared" si="308"/>
        <v>192.22756362208622</v>
      </c>
      <c r="L407" s="29">
        <f t="shared" ref="L407" si="310">L408+L409+L410+L411+L412+L413+L414+L415+L416+L417</f>
        <v>105.6372009072021</v>
      </c>
      <c r="M407" s="29">
        <f t="shared" si="308"/>
        <v>219.56788485507079</v>
      </c>
      <c r="N407" s="29">
        <f t="shared" si="308"/>
        <v>221.90979775839156</v>
      </c>
      <c r="O407" s="29">
        <f t="shared" si="308"/>
        <v>0</v>
      </c>
      <c r="P407" s="14">
        <f t="shared" si="285"/>
        <v>489.67125175047789</v>
      </c>
      <c r="Q407" s="14">
        <f t="shared" si="286"/>
        <v>492.37317847715701</v>
      </c>
      <c r="R407" s="36"/>
      <c r="S407" s="19"/>
    </row>
    <row r="408" spans="1:19" x14ac:dyDescent="0.25">
      <c r="A408" s="22" t="s">
        <v>162</v>
      </c>
      <c r="B408" s="7" t="s">
        <v>310</v>
      </c>
      <c r="C408" s="21" t="s">
        <v>314</v>
      </c>
      <c r="D408" s="29">
        <v>0</v>
      </c>
      <c r="E408" s="29">
        <v>0</v>
      </c>
      <c r="F408" s="29">
        <v>0</v>
      </c>
      <c r="G408" s="29">
        <v>0</v>
      </c>
      <c r="H408" s="29">
        <v>0</v>
      </c>
      <c r="I408" s="29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14">
        <f t="shared" si="285"/>
        <v>0</v>
      </c>
      <c r="Q408" s="14">
        <f t="shared" si="286"/>
        <v>0</v>
      </c>
      <c r="R408" s="36"/>
      <c r="S408" s="19"/>
    </row>
    <row r="409" spans="1:19" ht="31.5" x14ac:dyDescent="0.25">
      <c r="A409" s="22" t="s">
        <v>483</v>
      </c>
      <c r="B409" s="7" t="s">
        <v>463</v>
      </c>
      <c r="C409" s="21" t="s">
        <v>314</v>
      </c>
      <c r="D409" s="29">
        <v>0</v>
      </c>
      <c r="E409" s="29">
        <v>0</v>
      </c>
      <c r="F409" s="29">
        <v>0</v>
      </c>
      <c r="G409" s="29">
        <v>0</v>
      </c>
      <c r="H409" s="29">
        <v>0</v>
      </c>
      <c r="I409" s="29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  <c r="O409" s="29">
        <v>0</v>
      </c>
      <c r="P409" s="14">
        <f t="shared" si="285"/>
        <v>0</v>
      </c>
      <c r="Q409" s="14">
        <f t="shared" si="286"/>
        <v>0</v>
      </c>
      <c r="R409" s="36"/>
      <c r="S409" s="19"/>
    </row>
    <row r="410" spans="1:19" ht="31.5" x14ac:dyDescent="0.25">
      <c r="A410" s="22" t="s">
        <v>484</v>
      </c>
      <c r="B410" s="7" t="s">
        <v>464</v>
      </c>
      <c r="C410" s="21" t="s">
        <v>314</v>
      </c>
      <c r="D410" s="29">
        <v>0</v>
      </c>
      <c r="E410" s="29">
        <v>0</v>
      </c>
      <c r="F410" s="29">
        <v>0</v>
      </c>
      <c r="G410" s="29">
        <v>0</v>
      </c>
      <c r="H410" s="29">
        <v>0</v>
      </c>
      <c r="I410" s="29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  <c r="O410" s="29">
        <v>0</v>
      </c>
      <c r="P410" s="14">
        <f t="shared" si="285"/>
        <v>0</v>
      </c>
      <c r="Q410" s="14">
        <f t="shared" si="286"/>
        <v>0</v>
      </c>
      <c r="R410" s="36"/>
      <c r="S410" s="19"/>
    </row>
    <row r="411" spans="1:19" ht="31.5" x14ac:dyDescent="0.25">
      <c r="A411" s="22" t="s">
        <v>535</v>
      </c>
      <c r="B411" s="7" t="s">
        <v>449</v>
      </c>
      <c r="C411" s="21" t="s">
        <v>314</v>
      </c>
      <c r="D411" s="29">
        <v>0</v>
      </c>
      <c r="E411" s="29">
        <v>0</v>
      </c>
      <c r="F411" s="29">
        <v>0</v>
      </c>
      <c r="G411" s="29">
        <v>0</v>
      </c>
      <c r="H411" s="29">
        <v>0</v>
      </c>
      <c r="I411" s="29">
        <v>0</v>
      </c>
      <c r="J411" s="29">
        <v>0</v>
      </c>
      <c r="K411" s="29">
        <v>0</v>
      </c>
      <c r="L411" s="29">
        <v>0</v>
      </c>
      <c r="M411" s="29">
        <v>0</v>
      </c>
      <c r="N411" s="29">
        <v>0</v>
      </c>
      <c r="O411" s="29">
        <v>0</v>
      </c>
      <c r="P411" s="14">
        <f t="shared" si="285"/>
        <v>0</v>
      </c>
      <c r="Q411" s="14">
        <f t="shared" si="286"/>
        <v>0</v>
      </c>
      <c r="R411" s="36"/>
      <c r="S411" s="19"/>
    </row>
    <row r="412" spans="1:19" x14ac:dyDescent="0.25">
      <c r="A412" s="22" t="s">
        <v>163</v>
      </c>
      <c r="B412" s="7" t="s">
        <v>621</v>
      </c>
      <c r="C412" s="21" t="s">
        <v>314</v>
      </c>
      <c r="D412" s="29">
        <v>0</v>
      </c>
      <c r="E412" s="29">
        <v>0</v>
      </c>
      <c r="F412" s="29">
        <v>0</v>
      </c>
      <c r="G412" s="29">
        <v>0</v>
      </c>
      <c r="H412" s="29">
        <v>0</v>
      </c>
      <c r="I412" s="29">
        <v>0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14">
        <f t="shared" si="285"/>
        <v>0</v>
      </c>
      <c r="Q412" s="14">
        <f t="shared" si="286"/>
        <v>0</v>
      </c>
      <c r="R412" s="36"/>
      <c r="S412" s="19"/>
    </row>
    <row r="413" spans="1:19" x14ac:dyDescent="0.25">
      <c r="A413" s="22" t="s">
        <v>164</v>
      </c>
      <c r="B413" s="7" t="s">
        <v>311</v>
      </c>
      <c r="C413" s="21" t="s">
        <v>314</v>
      </c>
      <c r="D413" s="29">
        <v>0</v>
      </c>
      <c r="E413" s="29">
        <v>0</v>
      </c>
      <c r="F413" s="29">
        <v>0</v>
      </c>
      <c r="G413" s="29">
        <v>0</v>
      </c>
      <c r="H413" s="29">
        <v>0</v>
      </c>
      <c r="I413" s="29">
        <v>0</v>
      </c>
      <c r="J413" s="29">
        <v>0</v>
      </c>
      <c r="K413" s="29">
        <v>0</v>
      </c>
      <c r="L413" s="29">
        <v>0</v>
      </c>
      <c r="M413" s="29">
        <v>0</v>
      </c>
      <c r="N413" s="29">
        <v>0</v>
      </c>
      <c r="O413" s="29">
        <v>0</v>
      </c>
      <c r="P413" s="14">
        <f t="shared" si="285"/>
        <v>0</v>
      </c>
      <c r="Q413" s="14">
        <f t="shared" si="286"/>
        <v>0</v>
      </c>
      <c r="R413" s="36"/>
      <c r="S413" s="19"/>
    </row>
    <row r="414" spans="1:19" x14ac:dyDescent="0.25">
      <c r="A414" s="22" t="s">
        <v>165</v>
      </c>
      <c r="B414" s="7" t="s">
        <v>615</v>
      </c>
      <c r="C414" s="21" t="s">
        <v>314</v>
      </c>
      <c r="D414" s="29">
        <v>0</v>
      </c>
      <c r="E414" s="29">
        <v>0</v>
      </c>
      <c r="F414" s="29">
        <v>0</v>
      </c>
      <c r="G414" s="29">
        <v>0</v>
      </c>
      <c r="H414" s="29">
        <v>0</v>
      </c>
      <c r="I414" s="29">
        <v>0</v>
      </c>
      <c r="J414" s="29">
        <v>0</v>
      </c>
      <c r="K414" s="29">
        <v>0</v>
      </c>
      <c r="L414" s="29">
        <v>0</v>
      </c>
      <c r="M414" s="29">
        <v>0</v>
      </c>
      <c r="N414" s="29">
        <v>0</v>
      </c>
      <c r="O414" s="29">
        <v>0</v>
      </c>
      <c r="P414" s="14">
        <f t="shared" si="285"/>
        <v>0</v>
      </c>
      <c r="Q414" s="14">
        <f t="shared" si="286"/>
        <v>0</v>
      </c>
      <c r="R414" s="36"/>
      <c r="S414" s="19"/>
    </row>
    <row r="415" spans="1:19" x14ac:dyDescent="0.25">
      <c r="A415" s="22" t="s">
        <v>166</v>
      </c>
      <c r="B415" s="7" t="s">
        <v>313</v>
      </c>
      <c r="C415" s="21" t="s">
        <v>314</v>
      </c>
      <c r="D415" s="29">
        <v>21.427562900000002</v>
      </c>
      <c r="E415" s="29">
        <v>26.064269529999997</v>
      </c>
      <c r="F415" s="29">
        <v>35.317999999999998</v>
      </c>
      <c r="G415" s="29">
        <v>68.652092890000006</v>
      </c>
      <c r="H415" s="14">
        <v>80.578410000000005</v>
      </c>
      <c r="I415" s="29">
        <v>80.577730000000003</v>
      </c>
      <c r="J415" s="14">
        <v>81.545843084884226</v>
      </c>
      <c r="K415" s="29">
        <v>192.22756362208622</v>
      </c>
      <c r="L415" s="14">
        <v>105.6372009072021</v>
      </c>
      <c r="M415" s="29">
        <v>219.56788485507079</v>
      </c>
      <c r="N415" s="29">
        <v>221.90979775839156</v>
      </c>
      <c r="O415" s="29">
        <v>0</v>
      </c>
      <c r="P415" s="14">
        <f>H415+J415+L415+N415</f>
        <v>489.67125175047789</v>
      </c>
      <c r="Q415" s="14">
        <f>I415+K415+M415+O415</f>
        <v>492.37317847715701</v>
      </c>
      <c r="R415" s="36"/>
      <c r="S415" s="19"/>
    </row>
    <row r="416" spans="1:19" x14ac:dyDescent="0.25">
      <c r="A416" s="22" t="s">
        <v>167</v>
      </c>
      <c r="B416" s="7" t="s">
        <v>622</v>
      </c>
      <c r="C416" s="21" t="s">
        <v>314</v>
      </c>
      <c r="D416" s="29">
        <v>0</v>
      </c>
      <c r="E416" s="29">
        <v>0</v>
      </c>
      <c r="F416" s="29">
        <v>0</v>
      </c>
      <c r="G416" s="29">
        <v>0</v>
      </c>
      <c r="H416" s="29">
        <v>0</v>
      </c>
      <c r="I416" s="29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14">
        <f t="shared" si="285"/>
        <v>0</v>
      </c>
      <c r="Q416" s="14">
        <f t="shared" si="286"/>
        <v>0</v>
      </c>
      <c r="R416" s="36"/>
      <c r="S416" s="19"/>
    </row>
    <row r="417" spans="1:19" ht="31.5" x14ac:dyDescent="0.25">
      <c r="A417" s="22" t="s">
        <v>182</v>
      </c>
      <c r="B417" s="7" t="s">
        <v>598</v>
      </c>
      <c r="C417" s="21" t="s">
        <v>314</v>
      </c>
      <c r="D417" s="29">
        <f t="shared" ref="D417:E417" si="311">D418+D419</f>
        <v>0</v>
      </c>
      <c r="E417" s="29">
        <f t="shared" si="311"/>
        <v>0</v>
      </c>
      <c r="F417" s="29">
        <f t="shared" ref="F417:O417" si="312">F418+F419</f>
        <v>0</v>
      </c>
      <c r="G417" s="29">
        <f t="shared" si="312"/>
        <v>0</v>
      </c>
      <c r="H417" s="29">
        <f t="shared" si="312"/>
        <v>0</v>
      </c>
      <c r="I417" s="29">
        <f t="shared" si="312"/>
        <v>0</v>
      </c>
      <c r="J417" s="29">
        <f t="shared" ref="J417" si="313">J418+J419</f>
        <v>0</v>
      </c>
      <c r="K417" s="29">
        <f t="shared" si="312"/>
        <v>0</v>
      </c>
      <c r="L417" s="29">
        <f t="shared" ref="L417" si="314">L418+L419</f>
        <v>0</v>
      </c>
      <c r="M417" s="29">
        <f t="shared" si="312"/>
        <v>0</v>
      </c>
      <c r="N417" s="29">
        <f t="shared" si="312"/>
        <v>0</v>
      </c>
      <c r="O417" s="29">
        <f t="shared" si="312"/>
        <v>0</v>
      </c>
      <c r="P417" s="14">
        <f t="shared" si="285"/>
        <v>0</v>
      </c>
      <c r="Q417" s="14">
        <f t="shared" si="286"/>
        <v>0</v>
      </c>
      <c r="R417" s="36"/>
      <c r="S417" s="19"/>
    </row>
    <row r="418" spans="1:19" x14ac:dyDescent="0.25">
      <c r="A418" s="22" t="s">
        <v>536</v>
      </c>
      <c r="B418" s="8" t="s">
        <v>208</v>
      </c>
      <c r="C418" s="21" t="s">
        <v>314</v>
      </c>
      <c r="D418" s="29">
        <v>0</v>
      </c>
      <c r="E418" s="29">
        <v>0</v>
      </c>
      <c r="F418" s="29">
        <v>0</v>
      </c>
      <c r="G418" s="29">
        <v>0</v>
      </c>
      <c r="H418" s="29">
        <v>0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14">
        <f t="shared" si="285"/>
        <v>0</v>
      </c>
      <c r="Q418" s="14">
        <f t="shared" si="286"/>
        <v>0</v>
      </c>
      <c r="R418" s="36"/>
      <c r="S418" s="19"/>
    </row>
    <row r="419" spans="1:19" x14ac:dyDescent="0.25">
      <c r="A419" s="22" t="s">
        <v>537</v>
      </c>
      <c r="B419" s="16" t="s">
        <v>196</v>
      </c>
      <c r="C419" s="21" t="s">
        <v>314</v>
      </c>
      <c r="D419" s="29">
        <v>0</v>
      </c>
      <c r="E419" s="29">
        <v>0</v>
      </c>
      <c r="F419" s="29">
        <v>0</v>
      </c>
      <c r="G419" s="29">
        <v>0</v>
      </c>
      <c r="H419" s="29">
        <v>0</v>
      </c>
      <c r="I419" s="29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14">
        <f t="shared" si="285"/>
        <v>0</v>
      </c>
      <c r="Q419" s="14">
        <f t="shared" si="286"/>
        <v>0</v>
      </c>
      <c r="R419" s="36"/>
      <c r="S419" s="19"/>
    </row>
    <row r="420" spans="1:19" x14ac:dyDescent="0.25">
      <c r="A420" s="22" t="s">
        <v>72</v>
      </c>
      <c r="B420" s="1" t="s">
        <v>567</v>
      </c>
      <c r="C420" s="21" t="s">
        <v>314</v>
      </c>
      <c r="D420" s="29">
        <v>0</v>
      </c>
      <c r="E420" s="29">
        <v>0</v>
      </c>
      <c r="F420" s="29">
        <v>0</v>
      </c>
      <c r="G420" s="29">
        <v>0</v>
      </c>
      <c r="H420" s="14">
        <v>30.299667199999998</v>
      </c>
      <c r="I420" s="29">
        <v>21.65346624</v>
      </c>
      <c r="J420" s="14">
        <v>0</v>
      </c>
      <c r="K420" s="29">
        <v>0</v>
      </c>
      <c r="L420" s="14">
        <v>0</v>
      </c>
      <c r="M420" s="29">
        <v>0</v>
      </c>
      <c r="N420" s="29">
        <v>0</v>
      </c>
      <c r="O420" s="29">
        <v>0</v>
      </c>
      <c r="P420" s="14">
        <f t="shared" si="285"/>
        <v>30.299667199999998</v>
      </c>
      <c r="Q420" s="14">
        <f t="shared" si="286"/>
        <v>21.65346624</v>
      </c>
      <c r="R420" s="36"/>
      <c r="S420" s="19"/>
    </row>
    <row r="421" spans="1:19" x14ac:dyDescent="0.25">
      <c r="A421" s="22" t="s">
        <v>73</v>
      </c>
      <c r="B421" s="1" t="s">
        <v>355</v>
      </c>
      <c r="C421" s="21" t="s">
        <v>314</v>
      </c>
      <c r="D421" s="29">
        <f t="shared" ref="D421:E421" si="315">D422+D426+D427+D428+D429+D430+D431</f>
        <v>0</v>
      </c>
      <c r="E421" s="29">
        <f t="shared" si="315"/>
        <v>0</v>
      </c>
      <c r="F421" s="29">
        <f t="shared" ref="F421:O421" si="316">F422+F426+F427+F428+F429+F430+F431</f>
        <v>0</v>
      </c>
      <c r="G421" s="29">
        <f t="shared" si="316"/>
        <v>0</v>
      </c>
      <c r="H421" s="29">
        <f t="shared" si="316"/>
        <v>0</v>
      </c>
      <c r="I421" s="29">
        <f t="shared" si="316"/>
        <v>0</v>
      </c>
      <c r="J421" s="29">
        <f t="shared" si="316"/>
        <v>0</v>
      </c>
      <c r="K421" s="29">
        <f t="shared" si="316"/>
        <v>0</v>
      </c>
      <c r="L421" s="29">
        <f t="shared" si="316"/>
        <v>0</v>
      </c>
      <c r="M421" s="29">
        <f t="shared" si="316"/>
        <v>0</v>
      </c>
      <c r="N421" s="29">
        <f t="shared" si="316"/>
        <v>0</v>
      </c>
      <c r="O421" s="29">
        <f t="shared" si="316"/>
        <v>0</v>
      </c>
      <c r="P421" s="14">
        <f t="shared" si="285"/>
        <v>0</v>
      </c>
      <c r="Q421" s="14">
        <f t="shared" si="286"/>
        <v>0</v>
      </c>
      <c r="R421" s="36"/>
      <c r="S421" s="19"/>
    </row>
    <row r="422" spans="1:19" x14ac:dyDescent="0.25">
      <c r="A422" s="22" t="s">
        <v>186</v>
      </c>
      <c r="B422" s="7" t="s">
        <v>310</v>
      </c>
      <c r="C422" s="21" t="s">
        <v>314</v>
      </c>
      <c r="D422" s="29">
        <f t="shared" ref="D422:E422" si="317">D423+D424+D425</f>
        <v>0</v>
      </c>
      <c r="E422" s="29">
        <f t="shared" si="317"/>
        <v>0</v>
      </c>
      <c r="F422" s="29">
        <f t="shared" ref="F422:O422" si="318">F423+F424+F425</f>
        <v>0</v>
      </c>
      <c r="G422" s="29">
        <f t="shared" si="318"/>
        <v>0</v>
      </c>
      <c r="H422" s="29">
        <f t="shared" si="318"/>
        <v>0</v>
      </c>
      <c r="I422" s="29">
        <f t="shared" si="318"/>
        <v>0</v>
      </c>
      <c r="J422" s="29">
        <f t="shared" si="318"/>
        <v>0</v>
      </c>
      <c r="K422" s="29">
        <f t="shared" si="318"/>
        <v>0</v>
      </c>
      <c r="L422" s="29">
        <f t="shared" si="318"/>
        <v>0</v>
      </c>
      <c r="M422" s="29">
        <f t="shared" si="318"/>
        <v>0</v>
      </c>
      <c r="N422" s="29">
        <f t="shared" si="318"/>
        <v>0</v>
      </c>
      <c r="O422" s="29">
        <f t="shared" si="318"/>
        <v>0</v>
      </c>
      <c r="P422" s="14">
        <f t="shared" si="285"/>
        <v>0</v>
      </c>
      <c r="Q422" s="14">
        <f t="shared" si="286"/>
        <v>0</v>
      </c>
      <c r="R422" s="36"/>
      <c r="S422" s="19"/>
    </row>
    <row r="423" spans="1:19" ht="31.5" x14ac:dyDescent="0.25">
      <c r="A423" s="22" t="s">
        <v>485</v>
      </c>
      <c r="B423" s="7" t="s">
        <v>463</v>
      </c>
      <c r="C423" s="21" t="s">
        <v>314</v>
      </c>
      <c r="D423" s="29">
        <v>0</v>
      </c>
      <c r="E423" s="29">
        <v>0</v>
      </c>
      <c r="F423" s="29">
        <v>0</v>
      </c>
      <c r="G423" s="29">
        <v>0</v>
      </c>
      <c r="H423" s="29">
        <v>0</v>
      </c>
      <c r="I423" s="29">
        <v>0</v>
      </c>
      <c r="J423" s="29">
        <v>0</v>
      </c>
      <c r="K423" s="29">
        <v>0</v>
      </c>
      <c r="L423" s="29">
        <v>0</v>
      </c>
      <c r="M423" s="29">
        <v>0</v>
      </c>
      <c r="N423" s="29">
        <v>0</v>
      </c>
      <c r="O423" s="29">
        <v>0</v>
      </c>
      <c r="P423" s="14">
        <f t="shared" si="285"/>
        <v>0</v>
      </c>
      <c r="Q423" s="14">
        <f t="shared" si="286"/>
        <v>0</v>
      </c>
      <c r="R423" s="36"/>
      <c r="S423" s="19"/>
    </row>
    <row r="424" spans="1:19" ht="31.5" x14ac:dyDescent="0.25">
      <c r="A424" s="22" t="s">
        <v>486</v>
      </c>
      <c r="B424" s="7" t="s">
        <v>464</v>
      </c>
      <c r="C424" s="21" t="s">
        <v>314</v>
      </c>
      <c r="D424" s="29">
        <v>0</v>
      </c>
      <c r="E424" s="29">
        <v>0</v>
      </c>
      <c r="F424" s="29">
        <v>0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14">
        <f t="shared" si="285"/>
        <v>0</v>
      </c>
      <c r="Q424" s="14">
        <f t="shared" si="286"/>
        <v>0</v>
      </c>
      <c r="R424" s="36"/>
    </row>
    <row r="425" spans="1:19" ht="31.5" x14ac:dyDescent="0.25">
      <c r="A425" s="22" t="s">
        <v>655</v>
      </c>
      <c r="B425" s="7" t="s">
        <v>449</v>
      </c>
      <c r="C425" s="21" t="s">
        <v>314</v>
      </c>
      <c r="D425" s="29">
        <v>0</v>
      </c>
      <c r="E425" s="29">
        <v>0</v>
      </c>
      <c r="F425" s="29">
        <v>0</v>
      </c>
      <c r="G425" s="29">
        <v>0</v>
      </c>
      <c r="H425" s="29">
        <v>0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14">
        <f t="shared" si="285"/>
        <v>0</v>
      </c>
      <c r="Q425" s="14">
        <f t="shared" si="286"/>
        <v>0</v>
      </c>
      <c r="R425" s="36"/>
    </row>
    <row r="426" spans="1:19" x14ac:dyDescent="0.25">
      <c r="A426" s="22" t="s">
        <v>187</v>
      </c>
      <c r="B426" s="7" t="s">
        <v>621</v>
      </c>
      <c r="C426" s="21" t="s">
        <v>314</v>
      </c>
      <c r="D426" s="29">
        <v>0</v>
      </c>
      <c r="E426" s="29">
        <v>0</v>
      </c>
      <c r="F426" s="29">
        <v>0</v>
      </c>
      <c r="G426" s="29">
        <v>0</v>
      </c>
      <c r="H426" s="29">
        <v>0</v>
      </c>
      <c r="I426" s="29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14">
        <f t="shared" si="285"/>
        <v>0</v>
      </c>
      <c r="Q426" s="14">
        <f t="shared" si="286"/>
        <v>0</v>
      </c>
      <c r="R426" s="36"/>
    </row>
    <row r="427" spans="1:19" x14ac:dyDescent="0.25">
      <c r="A427" s="22" t="s">
        <v>188</v>
      </c>
      <c r="B427" s="7" t="s">
        <v>311</v>
      </c>
      <c r="C427" s="21" t="s">
        <v>314</v>
      </c>
      <c r="D427" s="29">
        <v>0</v>
      </c>
      <c r="E427" s="29">
        <v>0</v>
      </c>
      <c r="F427" s="29">
        <v>0</v>
      </c>
      <c r="G427" s="29">
        <v>0</v>
      </c>
      <c r="H427" s="29">
        <v>0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14">
        <f t="shared" si="285"/>
        <v>0</v>
      </c>
      <c r="Q427" s="14">
        <f t="shared" si="286"/>
        <v>0</v>
      </c>
      <c r="R427" s="36"/>
    </row>
    <row r="428" spans="1:19" x14ac:dyDescent="0.25">
      <c r="A428" s="22" t="s">
        <v>189</v>
      </c>
      <c r="B428" s="7" t="s">
        <v>615</v>
      </c>
      <c r="C428" s="21" t="s">
        <v>314</v>
      </c>
      <c r="D428" s="29">
        <v>0</v>
      </c>
      <c r="E428" s="29">
        <v>0</v>
      </c>
      <c r="F428" s="29">
        <v>0</v>
      </c>
      <c r="G428" s="29">
        <v>0</v>
      </c>
      <c r="H428" s="29">
        <v>0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14">
        <f t="shared" si="285"/>
        <v>0</v>
      </c>
      <c r="Q428" s="14">
        <f t="shared" si="286"/>
        <v>0</v>
      </c>
      <c r="R428" s="36"/>
    </row>
    <row r="429" spans="1:19" x14ac:dyDescent="0.25">
      <c r="A429" s="22" t="s">
        <v>190</v>
      </c>
      <c r="B429" s="7" t="s">
        <v>313</v>
      </c>
      <c r="C429" s="21" t="s">
        <v>314</v>
      </c>
      <c r="D429" s="29">
        <v>0</v>
      </c>
      <c r="E429" s="29">
        <v>0</v>
      </c>
      <c r="F429" s="29">
        <v>0</v>
      </c>
      <c r="G429" s="29">
        <v>0</v>
      </c>
      <c r="H429" s="29">
        <v>0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14">
        <f t="shared" si="285"/>
        <v>0</v>
      </c>
      <c r="Q429" s="14">
        <f t="shared" si="286"/>
        <v>0</v>
      </c>
      <c r="R429" s="36"/>
    </row>
    <row r="430" spans="1:19" x14ac:dyDescent="0.25">
      <c r="A430" s="22" t="s">
        <v>191</v>
      </c>
      <c r="B430" s="7" t="s">
        <v>622</v>
      </c>
      <c r="C430" s="21" t="s">
        <v>314</v>
      </c>
      <c r="D430" s="29">
        <v>0</v>
      </c>
      <c r="E430" s="29">
        <v>0</v>
      </c>
      <c r="F430" s="29">
        <v>0</v>
      </c>
      <c r="G430" s="29">
        <v>0</v>
      </c>
      <c r="H430" s="29">
        <v>0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14">
        <f t="shared" si="285"/>
        <v>0</v>
      </c>
      <c r="Q430" s="14">
        <f t="shared" si="286"/>
        <v>0</v>
      </c>
      <c r="R430" s="36"/>
    </row>
    <row r="431" spans="1:19" ht="31.5" x14ac:dyDescent="0.25">
      <c r="A431" s="22" t="s">
        <v>192</v>
      </c>
      <c r="B431" s="7" t="s">
        <v>598</v>
      </c>
      <c r="C431" s="21" t="s">
        <v>314</v>
      </c>
      <c r="D431" s="29">
        <f t="shared" ref="D431:E431" si="319">D432+D433</f>
        <v>0</v>
      </c>
      <c r="E431" s="29">
        <f t="shared" si="319"/>
        <v>0</v>
      </c>
      <c r="F431" s="29">
        <f t="shared" ref="F431:O431" si="320">F432+F433</f>
        <v>0</v>
      </c>
      <c r="G431" s="29">
        <f t="shared" si="320"/>
        <v>0</v>
      </c>
      <c r="H431" s="29">
        <f t="shared" si="320"/>
        <v>0</v>
      </c>
      <c r="I431" s="29">
        <f t="shared" si="320"/>
        <v>0</v>
      </c>
      <c r="J431" s="29">
        <f t="shared" si="320"/>
        <v>0</v>
      </c>
      <c r="K431" s="29">
        <f t="shared" si="320"/>
        <v>0</v>
      </c>
      <c r="L431" s="29">
        <f t="shared" si="320"/>
        <v>0</v>
      </c>
      <c r="M431" s="29">
        <f t="shared" si="320"/>
        <v>0</v>
      </c>
      <c r="N431" s="29">
        <f t="shared" si="320"/>
        <v>0</v>
      </c>
      <c r="O431" s="29">
        <f t="shared" si="320"/>
        <v>0</v>
      </c>
      <c r="P431" s="14">
        <f t="shared" si="285"/>
        <v>0</v>
      </c>
      <c r="Q431" s="14">
        <f t="shared" si="286"/>
        <v>0</v>
      </c>
      <c r="R431" s="36"/>
    </row>
    <row r="432" spans="1:19" x14ac:dyDescent="0.25">
      <c r="A432" s="22" t="s">
        <v>538</v>
      </c>
      <c r="B432" s="16" t="s">
        <v>208</v>
      </c>
      <c r="C432" s="21" t="s">
        <v>314</v>
      </c>
      <c r="D432" s="29">
        <v>0</v>
      </c>
      <c r="E432" s="29">
        <v>0</v>
      </c>
      <c r="F432" s="29">
        <v>0</v>
      </c>
      <c r="G432" s="29">
        <v>0</v>
      </c>
      <c r="H432" s="29">
        <v>0</v>
      </c>
      <c r="I432" s="29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14">
        <f t="shared" si="285"/>
        <v>0</v>
      </c>
      <c r="Q432" s="14">
        <f t="shared" si="286"/>
        <v>0</v>
      </c>
      <c r="R432" s="36"/>
    </row>
    <row r="433" spans="1:18" x14ac:dyDescent="0.25">
      <c r="A433" s="22" t="s">
        <v>539</v>
      </c>
      <c r="B433" s="16" t="s">
        <v>196</v>
      </c>
      <c r="C433" s="21" t="s">
        <v>314</v>
      </c>
      <c r="D433" s="29">
        <v>0</v>
      </c>
      <c r="E433" s="29">
        <v>0</v>
      </c>
      <c r="F433" s="29">
        <v>0</v>
      </c>
      <c r="G433" s="29">
        <v>0</v>
      </c>
      <c r="H433" s="29">
        <v>0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14">
        <f t="shared" si="285"/>
        <v>0</v>
      </c>
      <c r="Q433" s="14">
        <f t="shared" si="286"/>
        <v>0</v>
      </c>
      <c r="R433" s="36"/>
    </row>
    <row r="434" spans="1:18" x14ac:dyDescent="0.25">
      <c r="A434" s="22" t="s">
        <v>12</v>
      </c>
      <c r="B434" s="6" t="s">
        <v>693</v>
      </c>
      <c r="C434" s="21" t="s">
        <v>314</v>
      </c>
      <c r="D434" s="29">
        <v>0</v>
      </c>
      <c r="E434" s="29">
        <v>0</v>
      </c>
      <c r="F434" s="29">
        <v>0</v>
      </c>
      <c r="G434" s="29">
        <v>0</v>
      </c>
      <c r="H434" s="29">
        <v>0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14">
        <f t="shared" si="285"/>
        <v>0</v>
      </c>
      <c r="Q434" s="14">
        <f t="shared" si="286"/>
        <v>0</v>
      </c>
      <c r="R434" s="36"/>
    </row>
    <row r="435" spans="1:18" x14ac:dyDescent="0.25">
      <c r="A435" s="22" t="s">
        <v>27</v>
      </c>
      <c r="B435" s="6" t="s">
        <v>82</v>
      </c>
      <c r="C435" s="21" t="s">
        <v>314</v>
      </c>
      <c r="D435" s="29">
        <f t="shared" ref="D435:E435" si="321">D436+D437+D438+D439</f>
        <v>0</v>
      </c>
      <c r="E435" s="29">
        <f t="shared" si="321"/>
        <v>0</v>
      </c>
      <c r="F435" s="29">
        <f t="shared" ref="F435:O435" si="322">F436+F437+F438+F439</f>
        <v>0</v>
      </c>
      <c r="G435" s="29">
        <f t="shared" si="322"/>
        <v>0</v>
      </c>
      <c r="H435" s="29">
        <f t="shared" si="322"/>
        <v>0</v>
      </c>
      <c r="I435" s="29">
        <f t="shared" si="322"/>
        <v>0</v>
      </c>
      <c r="J435" s="29">
        <f t="shared" si="322"/>
        <v>0</v>
      </c>
      <c r="K435" s="29">
        <f t="shared" si="322"/>
        <v>0</v>
      </c>
      <c r="L435" s="29">
        <f t="shared" si="322"/>
        <v>0</v>
      </c>
      <c r="M435" s="29">
        <f t="shared" si="322"/>
        <v>0</v>
      </c>
      <c r="N435" s="29">
        <f t="shared" si="322"/>
        <v>0</v>
      </c>
      <c r="O435" s="29">
        <f t="shared" si="322"/>
        <v>0</v>
      </c>
      <c r="P435" s="14">
        <f t="shared" si="285"/>
        <v>0</v>
      </c>
      <c r="Q435" s="14">
        <f t="shared" si="286"/>
        <v>0</v>
      </c>
      <c r="R435" s="36"/>
    </row>
    <row r="436" spans="1:18" x14ac:dyDescent="0.25">
      <c r="A436" s="22" t="s">
        <v>60</v>
      </c>
      <c r="B436" s="20" t="s">
        <v>475</v>
      </c>
      <c r="C436" s="21" t="s">
        <v>314</v>
      </c>
      <c r="D436" s="29">
        <v>0</v>
      </c>
      <c r="E436" s="29">
        <v>0</v>
      </c>
      <c r="F436" s="29">
        <v>0</v>
      </c>
      <c r="G436" s="29">
        <v>0</v>
      </c>
      <c r="H436" s="29">
        <v>0</v>
      </c>
      <c r="I436" s="29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14">
        <f t="shared" si="285"/>
        <v>0</v>
      </c>
      <c r="Q436" s="14">
        <f t="shared" si="286"/>
        <v>0</v>
      </c>
      <c r="R436" s="36"/>
    </row>
    <row r="437" spans="1:18" x14ac:dyDescent="0.25">
      <c r="A437" s="22" t="s">
        <v>183</v>
      </c>
      <c r="B437" s="20" t="s">
        <v>184</v>
      </c>
      <c r="C437" s="21" t="s">
        <v>314</v>
      </c>
      <c r="D437" s="29">
        <v>0</v>
      </c>
      <c r="E437" s="29">
        <v>0</v>
      </c>
      <c r="F437" s="29">
        <v>0</v>
      </c>
      <c r="G437" s="29">
        <v>0</v>
      </c>
      <c r="H437" s="29">
        <v>0</v>
      </c>
      <c r="I437" s="29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14">
        <f t="shared" si="285"/>
        <v>0</v>
      </c>
      <c r="Q437" s="14">
        <f t="shared" si="286"/>
        <v>0</v>
      </c>
      <c r="R437" s="36"/>
    </row>
    <row r="438" spans="1:18" ht="18" customHeight="1" x14ac:dyDescent="0.25">
      <c r="A438" s="22" t="s">
        <v>676</v>
      </c>
      <c r="B438" s="20" t="s">
        <v>694</v>
      </c>
      <c r="C438" s="21" t="s">
        <v>314</v>
      </c>
      <c r="D438" s="29">
        <v>0</v>
      </c>
      <c r="E438" s="29">
        <v>0</v>
      </c>
      <c r="F438" s="29">
        <v>0</v>
      </c>
      <c r="G438" s="29">
        <v>0</v>
      </c>
      <c r="H438" s="29">
        <v>0</v>
      </c>
      <c r="I438" s="29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  <c r="O438" s="29">
        <v>0</v>
      </c>
      <c r="P438" s="14">
        <f t="shared" si="285"/>
        <v>0</v>
      </c>
      <c r="Q438" s="14">
        <f t="shared" si="286"/>
        <v>0</v>
      </c>
      <c r="R438" s="36"/>
    </row>
    <row r="439" spans="1:18" x14ac:dyDescent="0.25">
      <c r="A439" s="22" t="s">
        <v>677</v>
      </c>
      <c r="B439" s="20" t="s">
        <v>678</v>
      </c>
      <c r="C439" s="21" t="s">
        <v>314</v>
      </c>
      <c r="D439" s="29">
        <v>0</v>
      </c>
      <c r="E439" s="29">
        <v>0</v>
      </c>
      <c r="F439" s="29">
        <v>0</v>
      </c>
      <c r="G439" s="29">
        <v>0</v>
      </c>
      <c r="H439" s="29">
        <v>0</v>
      </c>
      <c r="I439" s="29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14">
        <f t="shared" si="285"/>
        <v>0</v>
      </c>
      <c r="Q439" s="14">
        <f t="shared" si="286"/>
        <v>0</v>
      </c>
      <c r="R439" s="36"/>
    </row>
    <row r="440" spans="1:18" x14ac:dyDescent="0.25">
      <c r="A440" s="22" t="s">
        <v>11</v>
      </c>
      <c r="B440" s="2" t="s">
        <v>74</v>
      </c>
      <c r="C440" s="21" t="s">
        <v>314</v>
      </c>
      <c r="D440" s="29">
        <f t="shared" ref="D440:E440" si="323">D441+D442+D443+D444+D445+D450+D451</f>
        <v>0</v>
      </c>
      <c r="E440" s="29">
        <f t="shared" si="323"/>
        <v>0</v>
      </c>
      <c r="F440" s="29">
        <f t="shared" ref="F440:O440" si="324">F441+F442+F443+F444+F445+F450+F451</f>
        <v>0</v>
      </c>
      <c r="G440" s="29">
        <f t="shared" si="324"/>
        <v>0</v>
      </c>
      <c r="H440" s="29">
        <f t="shared" si="324"/>
        <v>0</v>
      </c>
      <c r="I440" s="29">
        <f t="shared" si="324"/>
        <v>0</v>
      </c>
      <c r="J440" s="29">
        <f t="shared" si="324"/>
        <v>0</v>
      </c>
      <c r="K440" s="29">
        <f t="shared" si="324"/>
        <v>0</v>
      </c>
      <c r="L440" s="29">
        <f t="shared" si="324"/>
        <v>0</v>
      </c>
      <c r="M440" s="29">
        <f t="shared" si="324"/>
        <v>0</v>
      </c>
      <c r="N440" s="29">
        <f t="shared" si="324"/>
        <v>0</v>
      </c>
      <c r="O440" s="29">
        <f t="shared" si="324"/>
        <v>0</v>
      </c>
      <c r="P440" s="14">
        <f t="shared" si="285"/>
        <v>0</v>
      </c>
      <c r="Q440" s="14">
        <f t="shared" si="286"/>
        <v>0</v>
      </c>
      <c r="R440" s="36"/>
    </row>
    <row r="441" spans="1:18" x14ac:dyDescent="0.25">
      <c r="A441" s="22" t="s">
        <v>13</v>
      </c>
      <c r="B441" s="6" t="s">
        <v>75</v>
      </c>
      <c r="C441" s="21" t="s">
        <v>314</v>
      </c>
      <c r="D441" s="29">
        <v>0</v>
      </c>
      <c r="E441" s="29">
        <v>0</v>
      </c>
      <c r="F441" s="29">
        <v>0</v>
      </c>
      <c r="G441" s="29">
        <v>0</v>
      </c>
      <c r="H441" s="29">
        <v>0</v>
      </c>
      <c r="I441" s="29">
        <v>0</v>
      </c>
      <c r="J441" s="29">
        <v>0</v>
      </c>
      <c r="K441" s="29">
        <v>0</v>
      </c>
      <c r="L441" s="29">
        <v>0</v>
      </c>
      <c r="M441" s="29">
        <v>0</v>
      </c>
      <c r="N441" s="29">
        <v>0</v>
      </c>
      <c r="O441" s="29">
        <v>0</v>
      </c>
      <c r="P441" s="14">
        <f t="shared" si="285"/>
        <v>0</v>
      </c>
      <c r="Q441" s="14">
        <f t="shared" si="286"/>
        <v>0</v>
      </c>
      <c r="R441" s="36"/>
    </row>
    <row r="442" spans="1:18" x14ac:dyDescent="0.25">
      <c r="A442" s="22" t="s">
        <v>14</v>
      </c>
      <c r="B442" s="6" t="s">
        <v>76</v>
      </c>
      <c r="C442" s="21" t="s">
        <v>314</v>
      </c>
      <c r="D442" s="29">
        <v>0</v>
      </c>
      <c r="E442" s="29">
        <v>0</v>
      </c>
      <c r="F442" s="29">
        <v>0</v>
      </c>
      <c r="G442" s="29">
        <v>0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0</v>
      </c>
      <c r="N442" s="29">
        <v>0</v>
      </c>
      <c r="O442" s="29">
        <v>0</v>
      </c>
      <c r="P442" s="14">
        <f t="shared" si="285"/>
        <v>0</v>
      </c>
      <c r="Q442" s="14">
        <f t="shared" si="286"/>
        <v>0</v>
      </c>
      <c r="R442" s="36"/>
    </row>
    <row r="443" spans="1:18" x14ac:dyDescent="0.25">
      <c r="A443" s="22" t="s">
        <v>20</v>
      </c>
      <c r="B443" s="6" t="s">
        <v>705</v>
      </c>
      <c r="C443" s="21" t="s">
        <v>314</v>
      </c>
      <c r="D443" s="29">
        <v>0</v>
      </c>
      <c r="E443" s="29">
        <v>0</v>
      </c>
      <c r="F443" s="29">
        <v>0</v>
      </c>
      <c r="G443" s="29">
        <v>0</v>
      </c>
      <c r="H443" s="29">
        <v>0</v>
      </c>
      <c r="I443" s="29">
        <v>0</v>
      </c>
      <c r="J443" s="29">
        <v>0</v>
      </c>
      <c r="K443" s="29">
        <v>0</v>
      </c>
      <c r="L443" s="29">
        <v>0</v>
      </c>
      <c r="M443" s="29">
        <v>0</v>
      </c>
      <c r="N443" s="29">
        <v>0</v>
      </c>
      <c r="O443" s="29">
        <v>0</v>
      </c>
      <c r="P443" s="14">
        <f t="shared" si="285"/>
        <v>0</v>
      </c>
      <c r="Q443" s="14">
        <f t="shared" si="286"/>
        <v>0</v>
      </c>
      <c r="R443" s="36"/>
    </row>
    <row r="444" spans="1:18" x14ac:dyDescent="0.25">
      <c r="A444" s="22" t="s">
        <v>28</v>
      </c>
      <c r="B444" s="6" t="s">
        <v>77</v>
      </c>
      <c r="C444" s="21" t="s">
        <v>314</v>
      </c>
      <c r="D444" s="29">
        <v>0</v>
      </c>
      <c r="E444" s="29">
        <v>0</v>
      </c>
      <c r="F444" s="29">
        <v>0</v>
      </c>
      <c r="G444" s="29">
        <v>0</v>
      </c>
      <c r="H444" s="29">
        <v>0</v>
      </c>
      <c r="I444" s="29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  <c r="O444" s="29">
        <v>0</v>
      </c>
      <c r="P444" s="14">
        <f t="shared" si="285"/>
        <v>0</v>
      </c>
      <c r="Q444" s="14">
        <f t="shared" si="286"/>
        <v>0</v>
      </c>
      <c r="R444" s="36"/>
    </row>
    <row r="445" spans="1:18" x14ac:dyDescent="0.25">
      <c r="A445" s="22" t="s">
        <v>29</v>
      </c>
      <c r="B445" s="6" t="s">
        <v>78</v>
      </c>
      <c r="C445" s="21" t="s">
        <v>314</v>
      </c>
      <c r="D445" s="29">
        <f t="shared" ref="D445:E445" si="325">D446+D448</f>
        <v>0</v>
      </c>
      <c r="E445" s="29">
        <f t="shared" si="325"/>
        <v>0</v>
      </c>
      <c r="F445" s="29">
        <f t="shared" ref="F445:O445" si="326">F446+F448</f>
        <v>0</v>
      </c>
      <c r="G445" s="29">
        <f t="shared" si="326"/>
        <v>0</v>
      </c>
      <c r="H445" s="29">
        <f t="shared" si="326"/>
        <v>0</v>
      </c>
      <c r="I445" s="29">
        <f t="shared" si="326"/>
        <v>0</v>
      </c>
      <c r="J445" s="29">
        <f t="shared" si="326"/>
        <v>0</v>
      </c>
      <c r="K445" s="29">
        <f t="shared" si="326"/>
        <v>0</v>
      </c>
      <c r="L445" s="29">
        <f t="shared" si="326"/>
        <v>0</v>
      </c>
      <c r="M445" s="29">
        <f t="shared" si="326"/>
        <v>0</v>
      </c>
      <c r="N445" s="29">
        <f t="shared" si="326"/>
        <v>0</v>
      </c>
      <c r="O445" s="29">
        <f t="shared" si="326"/>
        <v>0</v>
      </c>
      <c r="P445" s="14">
        <f t="shared" ref="P445:P451" si="327">H445+J445+L445+N445</f>
        <v>0</v>
      </c>
      <c r="Q445" s="14">
        <f t="shared" ref="Q445:Q451" si="328">I445+K445+M445+O445</f>
        <v>0</v>
      </c>
      <c r="R445" s="36"/>
    </row>
    <row r="446" spans="1:18" x14ac:dyDescent="0.25">
      <c r="A446" s="22" t="s">
        <v>64</v>
      </c>
      <c r="B446" s="1" t="s">
        <v>185</v>
      </c>
      <c r="C446" s="21" t="s">
        <v>314</v>
      </c>
      <c r="D446" s="29">
        <v>0</v>
      </c>
      <c r="E446" s="29">
        <v>0</v>
      </c>
      <c r="F446" s="29">
        <v>0</v>
      </c>
      <c r="G446" s="29">
        <v>0</v>
      </c>
      <c r="H446" s="29">
        <v>0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  <c r="O446" s="29">
        <v>0</v>
      </c>
      <c r="P446" s="14">
        <f t="shared" si="327"/>
        <v>0</v>
      </c>
      <c r="Q446" s="14">
        <f t="shared" si="328"/>
        <v>0</v>
      </c>
      <c r="R446" s="36"/>
    </row>
    <row r="447" spans="1:18" ht="31.5" x14ac:dyDescent="0.25">
      <c r="A447" s="22" t="s">
        <v>305</v>
      </c>
      <c r="B447" s="7" t="s">
        <v>296</v>
      </c>
      <c r="C447" s="21" t="s">
        <v>314</v>
      </c>
      <c r="D447" s="29">
        <v>0</v>
      </c>
      <c r="E447" s="29">
        <v>0</v>
      </c>
      <c r="F447" s="29">
        <v>0</v>
      </c>
      <c r="G447" s="29">
        <v>0</v>
      </c>
      <c r="H447" s="29">
        <v>0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14">
        <f t="shared" si="327"/>
        <v>0</v>
      </c>
      <c r="Q447" s="14">
        <f t="shared" si="328"/>
        <v>0</v>
      </c>
      <c r="R447" s="36"/>
    </row>
    <row r="448" spans="1:18" x14ac:dyDescent="0.25">
      <c r="A448" s="22" t="s">
        <v>359</v>
      </c>
      <c r="B448" s="1" t="s">
        <v>304</v>
      </c>
      <c r="C448" s="21" t="s">
        <v>314</v>
      </c>
      <c r="D448" s="29">
        <v>0</v>
      </c>
      <c r="E448" s="29">
        <v>0</v>
      </c>
      <c r="F448" s="29">
        <v>0</v>
      </c>
      <c r="G448" s="29">
        <v>0</v>
      </c>
      <c r="H448" s="29">
        <v>0</v>
      </c>
      <c r="I448" s="29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14">
        <f t="shared" si="327"/>
        <v>0</v>
      </c>
      <c r="Q448" s="14">
        <f t="shared" si="328"/>
        <v>0</v>
      </c>
      <c r="R448" s="36"/>
    </row>
    <row r="449" spans="1:18" ht="31.5" x14ac:dyDescent="0.25">
      <c r="A449" s="22" t="s">
        <v>360</v>
      </c>
      <c r="B449" s="7" t="s">
        <v>306</v>
      </c>
      <c r="C449" s="21" t="s">
        <v>314</v>
      </c>
      <c r="D449" s="29">
        <v>0</v>
      </c>
      <c r="E449" s="29">
        <v>0</v>
      </c>
      <c r="F449" s="29">
        <v>0</v>
      </c>
      <c r="G449" s="29">
        <v>0</v>
      </c>
      <c r="H449" s="29">
        <v>0</v>
      </c>
      <c r="I449" s="29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14">
        <f t="shared" si="327"/>
        <v>0</v>
      </c>
      <c r="Q449" s="14">
        <f t="shared" si="328"/>
        <v>0</v>
      </c>
      <c r="R449" s="36"/>
    </row>
    <row r="450" spans="1:18" x14ac:dyDescent="0.25">
      <c r="A450" s="22" t="s">
        <v>30</v>
      </c>
      <c r="B450" s="6" t="s">
        <v>79</v>
      </c>
      <c r="C450" s="21" t="s">
        <v>314</v>
      </c>
      <c r="D450" s="29">
        <v>0</v>
      </c>
      <c r="E450" s="29">
        <v>0</v>
      </c>
      <c r="F450" s="29">
        <v>0</v>
      </c>
      <c r="G450" s="29">
        <v>0</v>
      </c>
      <c r="H450" s="29">
        <v>0</v>
      </c>
      <c r="I450" s="29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14">
        <f t="shared" si="327"/>
        <v>0</v>
      </c>
      <c r="Q450" s="14">
        <f t="shared" si="328"/>
        <v>0</v>
      </c>
      <c r="R450" s="36"/>
    </row>
    <row r="451" spans="1:18" x14ac:dyDescent="0.25">
      <c r="A451" s="22" t="s">
        <v>31</v>
      </c>
      <c r="B451" s="6" t="s">
        <v>80</v>
      </c>
      <c r="C451" s="21" t="s">
        <v>314</v>
      </c>
      <c r="D451" s="29">
        <v>0</v>
      </c>
      <c r="E451" s="29">
        <v>0</v>
      </c>
      <c r="F451" s="29">
        <v>0</v>
      </c>
      <c r="G451" s="29">
        <v>0</v>
      </c>
      <c r="H451" s="29">
        <v>0</v>
      </c>
      <c r="I451" s="29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14">
        <f t="shared" si="327"/>
        <v>0</v>
      </c>
      <c r="Q451" s="14">
        <f t="shared" si="328"/>
        <v>0</v>
      </c>
      <c r="R451" s="36"/>
    </row>
    <row r="452" spans="1:18" x14ac:dyDescent="0.25">
      <c r="A452" s="22" t="s">
        <v>16</v>
      </c>
      <c r="B452" s="18" t="s">
        <v>429</v>
      </c>
      <c r="C452" s="23" t="s">
        <v>81</v>
      </c>
      <c r="D452" s="29" t="s">
        <v>155</v>
      </c>
      <c r="E452" s="29" t="s">
        <v>155</v>
      </c>
      <c r="F452" s="29" t="s">
        <v>155</v>
      </c>
      <c r="G452" s="29" t="s">
        <v>155</v>
      </c>
      <c r="H452" s="29" t="s">
        <v>155</v>
      </c>
      <c r="I452" s="29" t="s">
        <v>155</v>
      </c>
      <c r="J452" s="29" t="s">
        <v>155</v>
      </c>
      <c r="K452" s="29" t="s">
        <v>155</v>
      </c>
      <c r="L452" s="29" t="s">
        <v>155</v>
      </c>
      <c r="M452" s="29" t="s">
        <v>155</v>
      </c>
      <c r="N452" s="29" t="s">
        <v>155</v>
      </c>
      <c r="O452" s="29" t="s">
        <v>155</v>
      </c>
      <c r="P452" s="29" t="s">
        <v>155</v>
      </c>
      <c r="Q452" s="29" t="s">
        <v>155</v>
      </c>
      <c r="R452" s="36"/>
    </row>
    <row r="453" spans="1:18" ht="51.75" customHeight="1" x14ac:dyDescent="0.25">
      <c r="A453" s="24" t="s">
        <v>395</v>
      </c>
      <c r="B453" s="6" t="s">
        <v>682</v>
      </c>
      <c r="C453" s="21" t="s">
        <v>314</v>
      </c>
      <c r="D453" s="29">
        <f t="shared" ref="D453:E453" si="329">D454+D457+D458</f>
        <v>0</v>
      </c>
      <c r="E453" s="29">
        <f t="shared" si="329"/>
        <v>0</v>
      </c>
      <c r="F453" s="29">
        <f t="shared" ref="F453:Q453" si="330">F454+F457+F458</f>
        <v>0</v>
      </c>
      <c r="G453" s="29">
        <f t="shared" si="330"/>
        <v>0</v>
      </c>
      <c r="H453" s="29">
        <f t="shared" si="330"/>
        <v>0</v>
      </c>
      <c r="I453" s="29">
        <f t="shared" si="330"/>
        <v>0</v>
      </c>
      <c r="J453" s="29">
        <f t="shared" si="330"/>
        <v>0</v>
      </c>
      <c r="K453" s="29">
        <f t="shared" si="330"/>
        <v>0</v>
      </c>
      <c r="L453" s="29">
        <f t="shared" si="330"/>
        <v>0</v>
      </c>
      <c r="M453" s="29">
        <f t="shared" si="330"/>
        <v>0</v>
      </c>
      <c r="N453" s="29">
        <f t="shared" si="330"/>
        <v>0</v>
      </c>
      <c r="O453" s="29">
        <f t="shared" si="330"/>
        <v>0</v>
      </c>
      <c r="P453" s="29">
        <f t="shared" si="330"/>
        <v>0</v>
      </c>
      <c r="Q453" s="29">
        <f t="shared" si="330"/>
        <v>0</v>
      </c>
      <c r="R453" s="36"/>
    </row>
    <row r="454" spans="1:18" x14ac:dyDescent="0.25">
      <c r="A454" s="24" t="s">
        <v>396</v>
      </c>
      <c r="B454" s="1" t="s">
        <v>476</v>
      </c>
      <c r="C454" s="21" t="s">
        <v>314</v>
      </c>
      <c r="D454" s="29">
        <f t="shared" ref="D454:E454" si="331">D455+D456</f>
        <v>0</v>
      </c>
      <c r="E454" s="29">
        <f t="shared" si="331"/>
        <v>0</v>
      </c>
      <c r="F454" s="29">
        <f t="shared" ref="F454:Q454" si="332">F455+F456</f>
        <v>0</v>
      </c>
      <c r="G454" s="29">
        <f t="shared" si="332"/>
        <v>0</v>
      </c>
      <c r="H454" s="29">
        <f t="shared" si="332"/>
        <v>0</v>
      </c>
      <c r="I454" s="29">
        <f t="shared" si="332"/>
        <v>0</v>
      </c>
      <c r="J454" s="29">
        <f t="shared" si="332"/>
        <v>0</v>
      </c>
      <c r="K454" s="29">
        <f t="shared" si="332"/>
        <v>0</v>
      </c>
      <c r="L454" s="29">
        <f t="shared" si="332"/>
        <v>0</v>
      </c>
      <c r="M454" s="29">
        <f t="shared" si="332"/>
        <v>0</v>
      </c>
      <c r="N454" s="29">
        <f t="shared" si="332"/>
        <v>0</v>
      </c>
      <c r="O454" s="29">
        <f t="shared" si="332"/>
        <v>0</v>
      </c>
      <c r="P454" s="29">
        <f t="shared" si="332"/>
        <v>0</v>
      </c>
      <c r="Q454" s="29">
        <f t="shared" si="332"/>
        <v>0</v>
      </c>
      <c r="R454" s="36"/>
    </row>
    <row r="455" spans="1:18" ht="31.5" x14ac:dyDescent="0.25">
      <c r="A455" s="24" t="s">
        <v>679</v>
      </c>
      <c r="B455" s="7" t="s">
        <v>445</v>
      </c>
      <c r="C455" s="21" t="s">
        <v>314</v>
      </c>
      <c r="D455" s="29">
        <v>0</v>
      </c>
      <c r="E455" s="29">
        <v>0</v>
      </c>
      <c r="F455" s="29">
        <v>0</v>
      </c>
      <c r="G455" s="29">
        <v>0</v>
      </c>
      <c r="H455" s="29">
        <v>0</v>
      </c>
      <c r="I455" s="29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36"/>
    </row>
    <row r="456" spans="1:18" ht="94.5" x14ac:dyDescent="0.25">
      <c r="A456" s="24" t="s">
        <v>680</v>
      </c>
      <c r="B456" s="7" t="s">
        <v>706</v>
      </c>
      <c r="C456" s="21" t="s">
        <v>314</v>
      </c>
      <c r="D456" s="29">
        <v>0</v>
      </c>
      <c r="E456" s="29">
        <v>0</v>
      </c>
      <c r="F456" s="29">
        <v>0</v>
      </c>
      <c r="G456" s="29">
        <v>0</v>
      </c>
      <c r="H456" s="29">
        <v>0</v>
      </c>
      <c r="I456" s="29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36"/>
    </row>
    <row r="457" spans="1:18" x14ac:dyDescent="0.25">
      <c r="A457" s="24" t="s">
        <v>398</v>
      </c>
      <c r="B457" s="7" t="s">
        <v>394</v>
      </c>
      <c r="C457" s="21" t="s">
        <v>314</v>
      </c>
      <c r="D457" s="29">
        <v>0</v>
      </c>
      <c r="E457" s="29">
        <v>0</v>
      </c>
      <c r="F457" s="29">
        <v>0</v>
      </c>
      <c r="G457" s="29">
        <v>0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36"/>
    </row>
    <row r="458" spans="1:18" x14ac:dyDescent="0.25">
      <c r="A458" s="24" t="s">
        <v>685</v>
      </c>
      <c r="B458" s="1" t="s">
        <v>681</v>
      </c>
      <c r="C458" s="21" t="s">
        <v>314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36"/>
    </row>
    <row r="459" spans="1:18" ht="33" customHeight="1" x14ac:dyDescent="0.25">
      <c r="A459" s="24" t="s">
        <v>36</v>
      </c>
      <c r="B459" s="6" t="s">
        <v>712</v>
      </c>
      <c r="C459" s="23" t="s">
        <v>81</v>
      </c>
      <c r="D459" s="29" t="s">
        <v>155</v>
      </c>
      <c r="E459" s="29" t="s">
        <v>155</v>
      </c>
      <c r="F459" s="29" t="s">
        <v>155</v>
      </c>
      <c r="G459" s="29" t="s">
        <v>155</v>
      </c>
      <c r="H459" s="29" t="s">
        <v>155</v>
      </c>
      <c r="I459" s="29" t="s">
        <v>155</v>
      </c>
      <c r="J459" s="29" t="s">
        <v>155</v>
      </c>
      <c r="K459" s="29" t="s">
        <v>155</v>
      </c>
      <c r="L459" s="29" t="s">
        <v>155</v>
      </c>
      <c r="M459" s="29" t="s">
        <v>155</v>
      </c>
      <c r="N459" s="29" t="s">
        <v>155</v>
      </c>
      <c r="O459" s="29" t="s">
        <v>155</v>
      </c>
      <c r="P459" s="29" t="s">
        <v>155</v>
      </c>
      <c r="Q459" s="29" t="s">
        <v>155</v>
      </c>
      <c r="R459" s="36"/>
    </row>
    <row r="460" spans="1:18" x14ac:dyDescent="0.25">
      <c r="A460" s="24" t="s">
        <v>399</v>
      </c>
      <c r="B460" s="1" t="s">
        <v>507</v>
      </c>
      <c r="C460" s="21" t="s">
        <v>314</v>
      </c>
      <c r="D460" s="29">
        <v>0</v>
      </c>
      <c r="E460" s="29">
        <v>0</v>
      </c>
      <c r="F460" s="29">
        <v>0</v>
      </c>
      <c r="G460" s="29">
        <v>0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36"/>
    </row>
    <row r="461" spans="1:18" x14ac:dyDescent="0.25">
      <c r="A461" s="24" t="s">
        <v>400</v>
      </c>
      <c r="B461" s="1" t="s">
        <v>508</v>
      </c>
      <c r="C461" s="21" t="s">
        <v>314</v>
      </c>
      <c r="D461" s="29">
        <v>0</v>
      </c>
      <c r="E461" s="29">
        <v>0</v>
      </c>
      <c r="F461" s="29">
        <v>0</v>
      </c>
      <c r="G461" s="29">
        <v>0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36"/>
    </row>
    <row r="462" spans="1:18" x14ac:dyDescent="0.25">
      <c r="A462" s="24" t="s">
        <v>401</v>
      </c>
      <c r="B462" s="1" t="s">
        <v>509</v>
      </c>
      <c r="C462" s="21" t="s">
        <v>314</v>
      </c>
      <c r="D462" s="29">
        <v>0</v>
      </c>
      <c r="E462" s="29">
        <v>0</v>
      </c>
      <c r="F462" s="29">
        <v>0</v>
      </c>
      <c r="G462" s="29">
        <v>0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36"/>
    </row>
    <row r="463" spans="1:18" ht="47.25" x14ac:dyDescent="0.25">
      <c r="A463" s="24" t="s">
        <v>315</v>
      </c>
      <c r="B463" s="6" t="s">
        <v>704</v>
      </c>
      <c r="C463" s="21" t="s">
        <v>314</v>
      </c>
      <c r="D463" s="29">
        <v>0</v>
      </c>
      <c r="E463" s="29">
        <v>0</v>
      </c>
      <c r="F463" s="29">
        <v>0</v>
      </c>
      <c r="G463" s="29">
        <v>0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36"/>
    </row>
  </sheetData>
  <autoFilter ref="A16:Q463" xr:uid="{00000000-0009-0000-0000-000000000000}"/>
  <mergeCells count="31">
    <mergeCell ref="A380:B380"/>
    <mergeCell ref="A375:Q376"/>
    <mergeCell ref="A377:A378"/>
    <mergeCell ref="B377:B378"/>
    <mergeCell ref="C377:C378"/>
    <mergeCell ref="F377:G377"/>
    <mergeCell ref="H377:I377"/>
    <mergeCell ref="J377:K377"/>
    <mergeCell ref="L377:M377"/>
    <mergeCell ref="P377:Q377"/>
    <mergeCell ref="N377:O377"/>
    <mergeCell ref="A1:Q2"/>
    <mergeCell ref="A13:Q13"/>
    <mergeCell ref="P14:Q14"/>
    <mergeCell ref="A17:Q17"/>
    <mergeCell ref="A172:Q172"/>
    <mergeCell ref="A4:Q4"/>
    <mergeCell ref="A5:Q5"/>
    <mergeCell ref="A6:Q6"/>
    <mergeCell ref="A7:Q7"/>
    <mergeCell ref="A9:Q9"/>
    <mergeCell ref="A10:Q10"/>
    <mergeCell ref="A325:Q325"/>
    <mergeCell ref="C14:C15"/>
    <mergeCell ref="F14:G14"/>
    <mergeCell ref="H14:I14"/>
    <mergeCell ref="J14:K14"/>
    <mergeCell ref="L14:M14"/>
    <mergeCell ref="A14:A15"/>
    <mergeCell ref="B14:B15"/>
    <mergeCell ref="N14:O14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40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Агафонов Александр Александрович</cp:lastModifiedBy>
  <cp:lastPrinted>2024-03-28T04:51:24Z</cp:lastPrinted>
  <dcterms:created xsi:type="dcterms:W3CDTF">2015-09-16T07:43:55Z</dcterms:created>
  <dcterms:modified xsi:type="dcterms:W3CDTF">2026-04-13T03:04:01Z</dcterms:modified>
</cp:coreProperties>
</file>